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30" windowWidth="7500" windowHeight="78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A117" i="1" l="1"/>
  <c r="A118" i="1"/>
  <c r="A119" i="1" s="1"/>
  <c r="A120" i="1" s="1"/>
  <c r="M4" i="1" l="1"/>
  <c r="M11" i="1"/>
  <c r="M73" i="1"/>
  <c r="M75" i="1"/>
  <c r="M77" i="1"/>
  <c r="M79" i="1"/>
  <c r="M81" i="1"/>
  <c r="M83" i="1"/>
  <c r="M85" i="1"/>
  <c r="M87" i="1"/>
  <c r="M89" i="1"/>
  <c r="M91" i="1"/>
  <c r="M93" i="1"/>
  <c r="M95" i="1"/>
  <c r="M97" i="1"/>
  <c r="M99" i="1"/>
  <c r="M101" i="1"/>
  <c r="M103" i="1"/>
  <c r="M105" i="1"/>
  <c r="M107" i="1"/>
  <c r="M109" i="1"/>
  <c r="M111" i="1"/>
  <c r="M113" i="1"/>
  <c r="M115" i="1"/>
  <c r="M118" i="1"/>
  <c r="M120" i="1"/>
  <c r="M3" i="1"/>
  <c r="L72" i="1"/>
  <c r="M72" i="1" s="1"/>
  <c r="L73" i="1"/>
  <c r="L74" i="1"/>
  <c r="M74" i="1" s="1"/>
  <c r="L75" i="1"/>
  <c r="L76" i="1"/>
  <c r="M76" i="1" s="1"/>
  <c r="L77" i="1"/>
  <c r="L78" i="1"/>
  <c r="M78" i="1" s="1"/>
  <c r="L79" i="1"/>
  <c r="L80" i="1"/>
  <c r="M80" i="1" s="1"/>
  <c r="L81" i="1"/>
  <c r="L82" i="1"/>
  <c r="M82" i="1" s="1"/>
  <c r="L83" i="1"/>
  <c r="L84" i="1"/>
  <c r="M84" i="1" s="1"/>
  <c r="L85" i="1"/>
  <c r="L86" i="1"/>
  <c r="M86" i="1" s="1"/>
  <c r="L87" i="1"/>
  <c r="L88" i="1"/>
  <c r="M88" i="1" s="1"/>
  <c r="L89" i="1"/>
  <c r="L90" i="1"/>
  <c r="M90" i="1" s="1"/>
  <c r="L91" i="1"/>
  <c r="L92" i="1"/>
  <c r="M92" i="1" s="1"/>
  <c r="L93" i="1"/>
  <c r="L94" i="1"/>
  <c r="M94" i="1" s="1"/>
  <c r="L95" i="1"/>
  <c r="L96" i="1"/>
  <c r="M96" i="1" s="1"/>
  <c r="L97" i="1"/>
  <c r="L98" i="1"/>
  <c r="M98" i="1" s="1"/>
  <c r="L99" i="1"/>
  <c r="L100" i="1"/>
  <c r="M100" i="1" s="1"/>
  <c r="L101" i="1"/>
  <c r="L102" i="1"/>
  <c r="M102" i="1" s="1"/>
  <c r="L103" i="1"/>
  <c r="L104" i="1"/>
  <c r="M104" i="1" s="1"/>
  <c r="L105" i="1"/>
  <c r="L106" i="1"/>
  <c r="M106" i="1" s="1"/>
  <c r="L107" i="1"/>
  <c r="L108" i="1"/>
  <c r="M108" i="1" s="1"/>
  <c r="L109" i="1"/>
  <c r="L110" i="1"/>
  <c r="M110" i="1" s="1"/>
  <c r="L111" i="1"/>
  <c r="L112" i="1"/>
  <c r="M112" i="1" s="1"/>
  <c r="L113" i="1"/>
  <c r="L114" i="1"/>
  <c r="M114" i="1" s="1"/>
  <c r="L115" i="1"/>
  <c r="L116" i="1"/>
  <c r="M116" i="1" s="1"/>
  <c r="L118" i="1"/>
  <c r="L119" i="1"/>
  <c r="M119" i="1" s="1"/>
  <c r="L120" i="1"/>
  <c r="L47" i="1"/>
  <c r="M47" i="1" s="1"/>
  <c r="L41" i="1"/>
  <c r="M41" i="1" s="1"/>
  <c r="L42" i="1"/>
  <c r="M42" i="1" s="1"/>
  <c r="L43" i="1"/>
  <c r="M43" i="1" s="1"/>
  <c r="L44" i="1"/>
  <c r="M44" i="1" s="1"/>
  <c r="I121" i="1" l="1"/>
  <c r="J121" i="1"/>
  <c r="G121" i="1"/>
  <c r="A4" i="1" l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L9" i="1"/>
  <c r="M9" i="1" s="1"/>
  <c r="L5" i="1" l="1"/>
  <c r="M5" i="1" s="1"/>
  <c r="L6" i="1"/>
  <c r="M6" i="1" s="1"/>
  <c r="L7" i="1"/>
  <c r="M7" i="1" s="1"/>
  <c r="L8" i="1"/>
  <c r="M8" i="1" s="1"/>
  <c r="L10" i="1"/>
  <c r="M10" i="1" s="1"/>
  <c r="L12" i="1"/>
  <c r="M12" i="1" s="1"/>
  <c r="L13" i="1"/>
  <c r="M13" i="1" s="1"/>
  <c r="L14" i="1"/>
  <c r="M14" i="1" s="1"/>
  <c r="L15" i="1"/>
  <c r="M15" i="1" s="1"/>
  <c r="L16" i="1"/>
  <c r="M16" i="1" s="1"/>
  <c r="L17" i="1"/>
  <c r="M17" i="1" s="1"/>
  <c r="L18" i="1"/>
  <c r="M18" i="1" s="1"/>
  <c r="L19" i="1"/>
  <c r="M19" i="1" s="1"/>
  <c r="L20" i="1"/>
  <c r="M20" i="1" s="1"/>
  <c r="L21" i="1"/>
  <c r="M21" i="1" s="1"/>
  <c r="L22" i="1"/>
  <c r="M22" i="1" s="1"/>
  <c r="L23" i="1"/>
  <c r="M23" i="1" s="1"/>
  <c r="L24" i="1"/>
  <c r="M24" i="1" s="1"/>
  <c r="L25" i="1"/>
  <c r="M25" i="1" s="1"/>
  <c r="L26" i="1"/>
  <c r="M26" i="1" s="1"/>
  <c r="L27" i="1"/>
  <c r="M27" i="1" s="1"/>
  <c r="L28" i="1"/>
  <c r="M28" i="1" s="1"/>
  <c r="L29" i="1"/>
  <c r="M29" i="1" s="1"/>
  <c r="L30" i="1"/>
  <c r="M30" i="1" s="1"/>
  <c r="L31" i="1"/>
  <c r="M31" i="1" s="1"/>
  <c r="L32" i="1"/>
  <c r="M32" i="1" s="1"/>
  <c r="L33" i="1"/>
  <c r="M33" i="1" s="1"/>
  <c r="L34" i="1"/>
  <c r="M34" i="1" s="1"/>
  <c r="L35" i="1"/>
  <c r="M35" i="1" s="1"/>
  <c r="L36" i="1"/>
  <c r="M36" i="1" s="1"/>
  <c r="L37" i="1"/>
  <c r="M37" i="1" s="1"/>
  <c r="L38" i="1"/>
  <c r="M38" i="1" s="1"/>
  <c r="L39" i="1"/>
  <c r="M39" i="1" s="1"/>
  <c r="L40" i="1"/>
  <c r="M40" i="1" s="1"/>
  <c r="L45" i="1"/>
  <c r="M45" i="1" s="1"/>
  <c r="L46" i="1"/>
  <c r="M46" i="1" s="1"/>
  <c r="L48" i="1"/>
  <c r="M48" i="1" s="1"/>
  <c r="L49" i="1"/>
  <c r="M49" i="1" s="1"/>
  <c r="L50" i="1"/>
  <c r="M50" i="1" s="1"/>
  <c r="L51" i="1"/>
  <c r="M51" i="1" s="1"/>
  <c r="L52" i="1"/>
  <c r="M52" i="1" s="1"/>
  <c r="L53" i="1"/>
  <c r="M53" i="1" s="1"/>
  <c r="L54" i="1"/>
  <c r="M54" i="1" s="1"/>
  <c r="L55" i="1"/>
  <c r="M55" i="1" s="1"/>
  <c r="L56" i="1"/>
  <c r="M56" i="1" s="1"/>
  <c r="L57" i="1"/>
  <c r="M57" i="1" s="1"/>
  <c r="L58" i="1"/>
  <c r="M58" i="1" s="1"/>
  <c r="L59" i="1"/>
  <c r="M59" i="1" s="1"/>
  <c r="L60" i="1"/>
  <c r="M60" i="1" s="1"/>
  <c r="L61" i="1"/>
  <c r="M61" i="1" s="1"/>
  <c r="L62" i="1"/>
  <c r="M62" i="1" s="1"/>
  <c r="L63" i="1"/>
  <c r="M63" i="1" s="1"/>
  <c r="L64" i="1"/>
  <c r="M64" i="1" s="1"/>
  <c r="L65" i="1"/>
  <c r="M65" i="1" s="1"/>
  <c r="L66" i="1"/>
  <c r="M66" i="1" s="1"/>
  <c r="L67" i="1"/>
  <c r="M67" i="1" s="1"/>
  <c r="L68" i="1"/>
  <c r="M68" i="1" s="1"/>
  <c r="L69" i="1"/>
  <c r="M69" i="1" s="1"/>
  <c r="L70" i="1"/>
  <c r="M70" i="1" s="1"/>
  <c r="L71" i="1"/>
  <c r="M71" i="1" s="1"/>
  <c r="L4" i="1"/>
  <c r="L3" i="1"/>
  <c r="M121" i="1" l="1"/>
  <c r="L121" i="1"/>
  <c r="O22" i="1" l="1"/>
</calcChain>
</file>

<file path=xl/sharedStrings.xml><?xml version="1.0" encoding="utf-8"?>
<sst xmlns="http://schemas.openxmlformats.org/spreadsheetml/2006/main" count="323" uniqueCount="174">
  <si>
    <t>№ п/п</t>
  </si>
  <si>
    <t>Наименование</t>
  </si>
  <si>
    <t>Месторасположение</t>
  </si>
  <si>
    <t>Год ввода</t>
  </si>
  <si>
    <t>Материал стен</t>
  </si>
  <si>
    <t>Площадь, кв.м.</t>
  </si>
  <si>
    <t>Нежилые помещения административного здания №2 (за исключением кабинетов № К-8, К-16, К-18, К-19, К-22, К-40, К-43, К-45, К-47, К-57-К-60, №№ К-1 – К-5, К-7, К-10, К-1а, К-14,  К-17. К-20, К-21, К-23-К-35, К-36-К-39, К-42, К-44, К-51. К-61, К-62, К-64- К-71  на поэтажном плане строения)</t>
  </si>
  <si>
    <t>с. Мухоршибирь, ул. Доржиева, 21</t>
  </si>
  <si>
    <t>брус</t>
  </si>
  <si>
    <t>Нежилое здание (машинно-счетная станция)</t>
  </si>
  <si>
    <t>с. Мухоршибирь, ул. Пролетарская, 1</t>
  </si>
  <si>
    <t xml:space="preserve">Нежилое здание </t>
  </si>
  <si>
    <t>с. Мухоршибирь, ул. Смолина,4</t>
  </si>
  <si>
    <t>шлакозалив.</t>
  </si>
  <si>
    <t>Нежилые помещения (помещения гостиницы)</t>
  </si>
  <si>
    <t>с. Мухоршибирь, ул. 30 лет Победы, 20</t>
  </si>
  <si>
    <t>кирпич</t>
  </si>
  <si>
    <t>Нежилые помещения №№ 18-20 (офис)</t>
  </si>
  <si>
    <t>с. Мухоршибирь, ул. 30 лет Победы, 21</t>
  </si>
  <si>
    <t>шлакоблоки</t>
  </si>
  <si>
    <t>Нежилое здание</t>
  </si>
  <si>
    <t>с. Мухоршибирь, ул. Доржиева,12</t>
  </si>
  <si>
    <t>Нежилые помещения (1 этаж №1-3,41,4-15, подвал - 16-34)</t>
  </si>
  <si>
    <t>с. Мухоршибирь, ул. 30 лет Победы,7</t>
  </si>
  <si>
    <t>Нежилые помещения</t>
  </si>
  <si>
    <t>с. Мухоршибирь, ул. 30 лет Победы, 15</t>
  </si>
  <si>
    <t>Нежилое здание (гараж)</t>
  </si>
  <si>
    <t>с. Мухоршибирь, ул. Доржиева, 28</t>
  </si>
  <si>
    <t>Нежилое помещение (№1 на поэтажном плане , гараж)</t>
  </si>
  <si>
    <t>с. Мухоршибирь, ул. 30 лет Победы, 26</t>
  </si>
  <si>
    <t>Нежилые помещения ( №2-4 на поэтажном плане, гараж)</t>
  </si>
  <si>
    <t>Нежилое здание (административное)</t>
  </si>
  <si>
    <t>с. Мухоршибирь, ул. Полевая, 6</t>
  </si>
  <si>
    <t>Нежилое здание (столярный цех)</t>
  </si>
  <si>
    <t>Нежилое здание (склад)</t>
  </si>
  <si>
    <t>с.Мухоршибирь, ул. Полевая, 6</t>
  </si>
  <si>
    <t>Нежилые помещения (цокольный этаж)</t>
  </si>
  <si>
    <t>Нежилое здание (здание гаража-склада)</t>
  </si>
  <si>
    <t>с. Мухоршибирь, ул. Доржиева, 43, строение 3</t>
  </si>
  <si>
    <t>Нежилые помещения (помещения № 23-29 на поэтажном плане, автовокзал)</t>
  </si>
  <si>
    <t>с. Мухоршибирь, ул. Доржиева, 15</t>
  </si>
  <si>
    <t>Нежилое здание (котельная)</t>
  </si>
  <si>
    <t>улус Цолга, ул. Ленина, 1</t>
  </si>
  <si>
    <t>с. Новый Заган, ул. Партизанская, 2</t>
  </si>
  <si>
    <t>с. Гашей, ул. Гагарина,10</t>
  </si>
  <si>
    <t>улус Кусоты, ул. Ленина, б/н</t>
  </si>
  <si>
    <t>улус Нарсата, ул. Новая, б/н</t>
  </si>
  <si>
    <t>улус Бом, ул. Советская</t>
  </si>
  <si>
    <t>с. Подлопатки, ул. Денисова,2</t>
  </si>
  <si>
    <t>ж/б</t>
  </si>
  <si>
    <t>с. Подлопатки, ул. Ленина, 87</t>
  </si>
  <si>
    <t>с. Куготы, ул. Ленина, 2б</t>
  </si>
  <si>
    <t>Нежилое здание (котельная"</t>
  </si>
  <si>
    <t>с. Мухоршибирь, ул. Доржиева, б/н</t>
  </si>
  <si>
    <t>с. Новый Заган, ул. Солнечная, б/н</t>
  </si>
  <si>
    <t>Нежилые помещения (помещение котельной)</t>
  </si>
  <si>
    <t>с. Мухоршибирь, ул. Школьная, 7а, помещение 27</t>
  </si>
  <si>
    <t>Нежилое здание (котельная Базовая)</t>
  </si>
  <si>
    <t>с. Мухоршибирь, ул. Ленина, 252</t>
  </si>
  <si>
    <t>Нежилое здание (котельная Квартальная)</t>
  </si>
  <si>
    <t>с. Мухоршибирь, ул. Доржиева, 28а</t>
  </si>
  <si>
    <t>1796, 2003</t>
  </si>
  <si>
    <t>с. Тугнуй, ул. Комсомольская</t>
  </si>
  <si>
    <t>с. Калиновка, ул. Молодежная, б/н</t>
  </si>
  <si>
    <t>улус Галтай, ул. Лодоева</t>
  </si>
  <si>
    <t>Нежилые помещения (помещения №2,3,4,5 на поэтажном плане, котельная)</t>
  </si>
  <si>
    <t>с. Харашибирь, ул. В.Иванова</t>
  </si>
  <si>
    <t>Нежилое здание (трансформаторная подстанция РУС)</t>
  </si>
  <si>
    <t>с. Мухоршибирь, ул. 30 лет Победы, 16а</t>
  </si>
  <si>
    <t>Нежилое здание (трансформаторная подстанция Типография)</t>
  </si>
  <si>
    <t>с. Мухоршибирь, ул. 30 лет Победы, 11а</t>
  </si>
  <si>
    <t>Нежилое здание (трансформаторная подстанция Старая школа)</t>
  </si>
  <si>
    <t>с. Мухоршибирь, ул. Ветеранов, 8а</t>
  </si>
  <si>
    <t>Нежилое здание (трансформаторная подстанция Больничный комплекс)</t>
  </si>
  <si>
    <t>с. Мухоршибирь, ул. Школьная, 7а</t>
  </si>
  <si>
    <t>п. Саган-Нур</t>
  </si>
  <si>
    <t>п. Саган-Нур, ул. Лесная</t>
  </si>
  <si>
    <t>Нежилое здание (водозаборная скважина)</t>
  </si>
  <si>
    <t>с. Мухоршибирь, ул. Гагарина, 5а</t>
  </si>
  <si>
    <t>Нежилое здание (здание технологической водозаборной скважины)</t>
  </si>
  <si>
    <t>улус Нарсата, ул. Новая,3</t>
  </si>
  <si>
    <t>Нежилое здание (здание водозаборной скважины)</t>
  </si>
  <si>
    <t>с. Мухоршибирь, ул. Новая,22</t>
  </si>
  <si>
    <t>с. Мухоршибирь, ул.Смолина, 22а</t>
  </si>
  <si>
    <t>с. Мухоршибирь, ул. Рабочая, 59а</t>
  </si>
  <si>
    <t>с. Мухоршибирь, ул. Новая, 1а</t>
  </si>
  <si>
    <t>с. Мухоршибирь, ул. Юбилейная, 17а</t>
  </si>
  <si>
    <t>с. Мухоршибирь, ул. Чкалова,21а</t>
  </si>
  <si>
    <t>с. Мухоршибирь, ул. Доржиева, 11а</t>
  </si>
  <si>
    <t>Нежилое здание (водоразборная будка)</t>
  </si>
  <si>
    <t>с. Мухоршибирь, ул. Смолина, 58а</t>
  </si>
  <si>
    <t>с. Мухоршибирь, ул. Чкалова, 76а</t>
  </si>
  <si>
    <t>с. Мухоршибирь, ул. Коммунизма,3</t>
  </si>
  <si>
    <t>с. Мухоршибирь, ул. Смолина,4а</t>
  </si>
  <si>
    <t>с. Мухоршибирь, пер.Коммунальный, б/н</t>
  </si>
  <si>
    <t>с. Мухоршибирь, ул. 30 лет Победы, 8</t>
  </si>
  <si>
    <t>Нежилое здание (котельная "Центральная")</t>
  </si>
  <si>
    <t>с. Мухоршибирь, ул. 30 лет Победы</t>
  </si>
  <si>
    <t>Итого</t>
  </si>
  <si>
    <t>Износ,%</t>
  </si>
  <si>
    <t>Износ, руб.</t>
  </si>
  <si>
    <t>Нежилое здание  (отдельно стоящее)</t>
  </si>
  <si>
    <t>с. Мухоршибирь, Доржиева д.12</t>
  </si>
  <si>
    <t>с.Шаралдай, ул.Большая д.21</t>
  </si>
  <si>
    <t>Остаточная стоимость на 01.01.2017 г., руб.</t>
  </si>
  <si>
    <t>Остаточная стоимость на 01.01.2018 г., руб.</t>
  </si>
  <si>
    <t>Нежилое здание (оперативная)</t>
  </si>
  <si>
    <t>Нежилое помещение</t>
  </si>
  <si>
    <t>с. Мухоршибирь, Ленина 252</t>
  </si>
  <si>
    <t>с. Мухоршибирь, 30 лет Победы, 18</t>
  </si>
  <si>
    <t>Мухоршибирский район, Капчеранга</t>
  </si>
  <si>
    <t>Пруд на ручье Мойга</t>
  </si>
  <si>
    <t>Мухоршибирский район</t>
  </si>
  <si>
    <t>Дом культуры (здание)</t>
  </si>
  <si>
    <t>с. Мухоршибирь, ул. Доржиева, 32</t>
  </si>
  <si>
    <t>с. Мухоршибирь, ул. Доржиева, 21, помещение 15</t>
  </si>
  <si>
    <t>с. Мухоршибирь, ул. Доржиева, 21, помещение 49</t>
  </si>
  <si>
    <t>с. Мухоршибирь, ул. Доржиева, 21, помещение 12,13</t>
  </si>
  <si>
    <t>с. Мухоршибирь, ул. Доржиева, 21, помещение 48</t>
  </si>
  <si>
    <t>с. Мухоршибирь, ул. Доржиева, 21 (Центр соц. поддержки), номера 8,16,18,19,22,40,43,45,47,57-60</t>
  </si>
  <si>
    <t>Водозаборная будка</t>
  </si>
  <si>
    <t>Республика Бурятия, Мухоршибирский район, с. Мухоршибирь, ул. Пионерская, 28б</t>
  </si>
  <si>
    <t>Республика Бурятия, Мухоршибирский район, с. Мухоршибирь, ул. Комсомольская, 1а</t>
  </si>
  <si>
    <t>Республика Бурятия, Мухоршибирский район, с. Мухоршибирь, ул. Набережная, 1а</t>
  </si>
  <si>
    <t>Республика Бурятия, Мухоршибирский район, с. Мухоршибирь, ул. Нагорная</t>
  </si>
  <si>
    <t>Республика Бурятия, Мухоршибирский район, с. Мухоршибирь, ул. Рабочая, 7а</t>
  </si>
  <si>
    <t>Республика Бурятия, Мухоршибирский район, с. Мухоршибирь, ул. Заречная, 9а</t>
  </si>
  <si>
    <t>Республика Бурятия, Мухоршибирский район, с. Мухоршибирь, ул. Заречная, 35а</t>
  </si>
  <si>
    <t>Республика Бурятия, Мухоршибирский район, с. Мухоршибирь, ул. Коммунизма, 28а</t>
  </si>
  <si>
    <t>Республика Бурятия, Мухоршибирский район, с. Мухоршибирь, ул. Ленина, 212а</t>
  </si>
  <si>
    <t>Республика Бурятия, Мухоршибирский район, с. Мухоршибирь, ул. Ленина, 205а</t>
  </si>
  <si>
    <t>Республика Бурятия, Мухоршибирский район, с. Мухоршибирь, ул. Коммунальная, 20а</t>
  </si>
  <si>
    <t>Республика Бурятия, Мухоршибирский район, с. Мухоршибирь, ул. Молодежная</t>
  </si>
  <si>
    <t>Республика Бурятия, Мухоршибирский район, с. Мухоршибирь, ул. Трактовая, 19</t>
  </si>
  <si>
    <t>Республика Бурятия, Мухоршибирский район, с. Мухоршибирь, ул. Пролетарская, 44а</t>
  </si>
  <si>
    <t>Республика Бурятия, Мухоршибирский район, с. Мухоршибирь, ул. Производственная, 1</t>
  </si>
  <si>
    <t>Республика Бурятия, Мухоршибирский район, с. Мухоршибирь, ул. Рабочая, 2</t>
  </si>
  <si>
    <t>Республика Бурятия, Мухоршибирский район, с. Мухоршибирь, ул. Территория СПТУ, б/н</t>
  </si>
  <si>
    <t>Республика Бурятия, Мухоршибирский район, с. Мухоршибирь, пер. Доржиева, б/н</t>
  </si>
  <si>
    <t>Республика Бурятия, Мухоршибирский район, с. Мухоршибирь, ул. Юбилейная, 16</t>
  </si>
  <si>
    <t>Республика Бурятия, Мухоршибирский район, с. Мухоршибирь, ул. Производственная, 67</t>
  </si>
  <si>
    <t>Республика Бурятия, Мухоршибирский район, с. Мухоршибирь, ул. Нагорная, 16</t>
  </si>
  <si>
    <t>Республика Бурятия, Мухоршибирский район, с. Мухоршибирь, ул. Горького, 53</t>
  </si>
  <si>
    <t>Республика Бурятия, Мухоршибирский район, с. Мухоршибирь, ул. 30 лет Победы, 9</t>
  </si>
  <si>
    <t>Республика Бурятия, Мухоршибирский район, с. Мухоршибирь, местность «Березка»</t>
  </si>
  <si>
    <t>Республика Бурятия, Мухоршибирский район, с. Новый Заган, ул. Солнечная</t>
  </si>
  <si>
    <t>Республика Бурятия, Мухоршибирский район, с. Мухоршибирь, ул. Ленина</t>
  </si>
  <si>
    <t>Республика Бурятия, Мухоршибирский район, с. Мухоршибирь, пер. ДРСУ</t>
  </si>
  <si>
    <t>скважина</t>
  </si>
  <si>
    <t>Водозаборная скважина</t>
  </si>
  <si>
    <t>Республика Бурятия, Мухоршибирский район, у. Бом, ул. Советская, 6</t>
  </si>
  <si>
    <t>Республика Бурятия, Мухоршибирский район, у. Бом, ул. Советская, 7</t>
  </si>
  <si>
    <t>Капчеранское водохранилище</t>
  </si>
  <si>
    <t>Стадион МСШ №2</t>
  </si>
  <si>
    <t>Республика Бурятия, Мухоршибирский район, с. Мухоршибирь, ул. Школьная</t>
  </si>
  <si>
    <t>Нежилое здание (здание распредилительного пункта (на промплощадке), мнв. №1304, Литера А, кадастровый номер 03:14:000000:1682</t>
  </si>
  <si>
    <t>Нежилое здание (здание ТППР (трансформаторной подстанции) жилого поселка), инв. №1303, литера П11, кадастровый номер 03:14:000000:1613</t>
  </si>
  <si>
    <t>Нежилое здание ( здание трансформаторной подстанцтт ТП-3), инв. №1302, литера П14, кадастровый номер 03:14:000000:1669</t>
  </si>
  <si>
    <t>Нежилое здание (здание трансформаторной подстанции №2), инв. №1247, литера Д, кадастровый номер 03:14:000000:1616</t>
  </si>
  <si>
    <t>Нежилое здание (здание трансформаторной подстанции ж/п ТП7 КТП)инв. №1301, литера П1, кадастровый номер 03:14:000000:533</t>
  </si>
  <si>
    <t>Нежилое здание (трансформаторная подстанция), инв. №2284, Литера Б, кадастровый номер 03:14:000000:1715</t>
  </si>
  <si>
    <t>Приход 2018 г.</t>
  </si>
  <si>
    <t>Выбыло в 2018 г.</t>
  </si>
  <si>
    <t>нежилое здание, водозаборная скважина</t>
  </si>
  <si>
    <t>Республика Бурятия, Мухоршибирский район, у. Хошун-Узур, ул. Новая, 8</t>
  </si>
  <si>
    <t>Республика Бурятия, Мухоршибирский район, с. Мухоршибирь, ул. Рабочая, 9</t>
  </si>
  <si>
    <t xml:space="preserve">Республика Бурятия, Мухоршибирский район, у. Цолга, ул. </t>
  </si>
  <si>
    <t>нежилое здание (пристрой блока спортзала)</t>
  </si>
  <si>
    <t>Республика Бурятия, Мухоршибирский район, с. Мухоршибирь, ул. 30 лет Победы, 20</t>
  </si>
  <si>
    <t>Остаточная стоимость на 01.01.2019 г., руб.</t>
  </si>
  <si>
    <t>нежилое помещение</t>
  </si>
  <si>
    <t>Нежилое здание (лыжная база)</t>
  </si>
  <si>
    <t>Республика Бурятия, Мухоршибирский район, п. Саган-Нур</t>
  </si>
  <si>
    <t>Муниципальная казна МО "Мухоршибирский район" - нежилые здания на 01.07.2019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</si>
</sst>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_(* #,##0.00_);_(* \(#,##0.00\);_(* &quot;-&quot;??_);_(@_)"/>
    <numFmt numFmtId="166" formatCode="#,##0.00_ ;\-#,##0.00\ 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1" xfId="1" applyBorder="1" applyAlignment="1">
      <alignment horizontal="center" vertical="center" wrapText="1"/>
    </xf>
    <xf numFmtId="0" fontId="1" fillId="2" borderId="1" xfId="1" applyFill="1" applyBorder="1" applyAlignment="1">
      <alignment horizontal="center" vertical="center" wrapText="1"/>
    </xf>
    <xf numFmtId="0" fontId="0" fillId="0" borderId="1" xfId="0" applyBorder="1"/>
    <xf numFmtId="0" fontId="1" fillId="0" borderId="1" xfId="1" applyBorder="1" applyAlignment="1">
      <alignment horizontal="center" vertical="center" wrapText="1"/>
    </xf>
    <xf numFmtId="0" fontId="1" fillId="0" borderId="1" xfId="1" applyBorder="1"/>
    <xf numFmtId="2" fontId="1" fillId="0" borderId="1" xfId="1" applyNumberFormat="1" applyBorder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165" fontId="2" fillId="0" borderId="1" xfId="2" applyFont="1" applyBorder="1" applyAlignment="1">
      <alignment horizontal="center" vertical="center" wrapText="1"/>
    </xf>
    <xf numFmtId="164" fontId="1" fillId="0" borderId="1" xfId="1" applyNumberFormat="1" applyBorder="1"/>
    <xf numFmtId="164" fontId="1" fillId="0" borderId="1" xfId="1" applyNumberFormat="1" applyBorder="1" applyAlignment="1">
      <alignment vertical="center"/>
    </xf>
    <xf numFmtId="0" fontId="1" fillId="2" borderId="1" xfId="1" applyFill="1" applyBorder="1" applyAlignment="1">
      <alignment horizontal="center" vertical="center" wrapText="1"/>
    </xf>
    <xf numFmtId="0" fontId="1" fillId="2" borderId="1" xfId="1" applyFill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164" fontId="0" fillId="0" borderId="1" xfId="0" applyNumberFormat="1" applyBorder="1" applyAlignment="1">
      <alignment vertical="center"/>
    </xf>
    <xf numFmtId="164" fontId="0" fillId="0" borderId="1" xfId="0" applyNumberFormat="1" applyBorder="1"/>
    <xf numFmtId="164" fontId="0" fillId="0" borderId="0" xfId="0" applyNumberFormat="1"/>
    <xf numFmtId="0" fontId="1" fillId="3" borderId="1" xfId="1" applyFill="1" applyBorder="1" applyAlignment="1">
      <alignment horizontal="center" vertical="center" wrapText="1"/>
    </xf>
    <xf numFmtId="164" fontId="1" fillId="3" borderId="1" xfId="1" applyNumberFormat="1" applyFill="1" applyBorder="1"/>
    <xf numFmtId="0" fontId="0" fillId="3" borderId="1" xfId="0" applyFill="1" applyBorder="1"/>
    <xf numFmtId="0" fontId="1" fillId="3" borderId="1" xfId="1" applyFill="1" applyBorder="1"/>
    <xf numFmtId="164" fontId="0" fillId="3" borderId="1" xfId="0" applyNumberFormat="1" applyFill="1" applyBorder="1"/>
    <xf numFmtId="0" fontId="0" fillId="3" borderId="0" xfId="0" applyFill="1"/>
    <xf numFmtId="164" fontId="1" fillId="3" borderId="1" xfId="1" applyNumberFormat="1" applyFill="1" applyBorder="1" applyAlignment="1">
      <alignment vertical="center"/>
    </xf>
    <xf numFmtId="0" fontId="2" fillId="2" borderId="1" xfId="1" applyFont="1" applyFill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4" borderId="1" xfId="1" applyFill="1" applyBorder="1" applyAlignment="1">
      <alignment horizontal="center" vertical="center" wrapText="1"/>
    </xf>
    <xf numFmtId="164" fontId="1" fillId="4" borderId="1" xfId="1" applyNumberFormat="1" applyFill="1" applyBorder="1"/>
    <xf numFmtId="0" fontId="0" fillId="4" borderId="1" xfId="0" applyFill="1" applyBorder="1"/>
    <xf numFmtId="0" fontId="1" fillId="4" borderId="1" xfId="1" applyFill="1" applyBorder="1"/>
    <xf numFmtId="164" fontId="0" fillId="4" borderId="1" xfId="0" applyNumberFormat="1" applyFill="1" applyBorder="1"/>
    <xf numFmtId="0" fontId="0" fillId="4" borderId="0" xfId="0" applyFill="1"/>
    <xf numFmtId="165" fontId="1" fillId="0" borderId="1" xfId="2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166" fontId="1" fillId="0" borderId="1" xfId="1" applyNumberFormat="1" applyBorder="1" applyAlignment="1">
      <alignment vertical="center"/>
    </xf>
    <xf numFmtId="2" fontId="0" fillId="0" borderId="1" xfId="0" applyNumberFormat="1" applyBorder="1" applyAlignment="1">
      <alignment vertical="center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4"/>
  <sheetViews>
    <sheetView tabSelected="1" zoomScale="90" zoomScaleNormal="90" zoomScaleSheetLayoutView="100"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2" max="2" width="43.28515625" customWidth="1"/>
    <col min="3" max="3" width="38.85546875" customWidth="1"/>
    <col min="5" max="5" width="13" customWidth="1"/>
    <col min="6" max="6" width="15.7109375" customWidth="1"/>
    <col min="7" max="8" width="18.7109375" customWidth="1"/>
    <col min="9" max="9" width="18.28515625" customWidth="1"/>
    <col min="10" max="10" width="16.5703125" customWidth="1"/>
    <col min="11" max="11" width="11.7109375" customWidth="1"/>
    <col min="12" max="12" width="17.140625" customWidth="1"/>
    <col min="13" max="13" width="20.28515625" customWidth="1"/>
    <col min="15" max="15" width="16.7109375" bestFit="1" customWidth="1"/>
  </cols>
  <sheetData>
    <row r="1" spans="1:13" x14ac:dyDescent="0.25">
      <c r="B1" t="s">
        <v>173</v>
      </c>
    </row>
    <row r="2" spans="1:13" ht="38.2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8" t="s">
        <v>104</v>
      </c>
      <c r="H2" s="40" t="s">
        <v>105</v>
      </c>
      <c r="I2" s="41" t="s">
        <v>161</v>
      </c>
      <c r="J2" s="41" t="s">
        <v>162</v>
      </c>
      <c r="K2" s="4" t="s">
        <v>99</v>
      </c>
      <c r="L2" s="6" t="s">
        <v>100</v>
      </c>
      <c r="M2" s="40" t="s">
        <v>169</v>
      </c>
    </row>
    <row r="3" spans="1:13" ht="86.25" customHeight="1" x14ac:dyDescent="0.25">
      <c r="A3" s="1">
        <v>1</v>
      </c>
      <c r="B3" s="1" t="s">
        <v>6</v>
      </c>
      <c r="C3" s="1" t="s">
        <v>7</v>
      </c>
      <c r="D3" s="1"/>
      <c r="E3" s="1" t="s">
        <v>8</v>
      </c>
      <c r="F3" s="1">
        <v>368.71</v>
      </c>
      <c r="G3" s="10">
        <v>572649.06704901392</v>
      </c>
      <c r="H3" s="10">
        <v>558332.8403727886</v>
      </c>
      <c r="I3" s="3"/>
      <c r="J3" s="13"/>
      <c r="K3" s="14">
        <v>2.5</v>
      </c>
      <c r="L3" s="15">
        <f>(G3-J3)*K3/100</f>
        <v>14316.226676225348</v>
      </c>
      <c r="M3" s="15">
        <f>H3+I3-J3-L3</f>
        <v>544016.61369656329</v>
      </c>
    </row>
    <row r="4" spans="1:13" ht="28.5" customHeight="1" x14ac:dyDescent="0.25">
      <c r="A4" s="2">
        <f>A3+1</f>
        <v>2</v>
      </c>
      <c r="B4" s="2" t="s">
        <v>9</v>
      </c>
      <c r="C4" s="2" t="s">
        <v>10</v>
      </c>
      <c r="D4" s="2">
        <v>1974</v>
      </c>
      <c r="E4" s="2" t="s">
        <v>8</v>
      </c>
      <c r="F4" s="2">
        <v>139.4</v>
      </c>
      <c r="G4" s="9">
        <v>254184.56581781252</v>
      </c>
      <c r="H4" s="9">
        <v>247829.9516723672</v>
      </c>
      <c r="I4" s="3"/>
      <c r="J4" s="3"/>
      <c r="K4" s="12">
        <v>2.5</v>
      </c>
      <c r="L4" s="16">
        <f>G4*K4/100</f>
        <v>6354.6141454453127</v>
      </c>
      <c r="M4" s="15">
        <f t="shared" ref="M4:M67" si="0">H4+I4-J4-L4</f>
        <v>241475.33752692188</v>
      </c>
    </row>
    <row r="5" spans="1:13" ht="24.95" customHeight="1" x14ac:dyDescent="0.25">
      <c r="A5" s="11">
        <f t="shared" ref="A5:A68" si="1">A4+1</f>
        <v>3</v>
      </c>
      <c r="B5" s="2" t="s">
        <v>11</v>
      </c>
      <c r="C5" s="2" t="s">
        <v>12</v>
      </c>
      <c r="D5" s="2">
        <v>1969</v>
      </c>
      <c r="E5" s="2" t="s">
        <v>13</v>
      </c>
      <c r="F5" s="2">
        <v>191.8</v>
      </c>
      <c r="G5" s="9">
        <v>129030.98387726776</v>
      </c>
      <c r="H5" s="9">
        <v>125805.20928033607</v>
      </c>
      <c r="I5" s="3"/>
      <c r="J5" s="3"/>
      <c r="K5" s="12">
        <v>2.5</v>
      </c>
      <c r="L5" s="16">
        <f t="shared" ref="L5:L67" si="2">G5*K5/100</f>
        <v>3225.7745969316938</v>
      </c>
      <c r="M5" s="15">
        <f t="shared" si="0"/>
        <v>122579.43468340438</v>
      </c>
    </row>
    <row r="6" spans="1:13" ht="27.75" customHeight="1" x14ac:dyDescent="0.25">
      <c r="A6" s="11">
        <f t="shared" si="1"/>
        <v>4</v>
      </c>
      <c r="B6" s="2" t="s">
        <v>14</v>
      </c>
      <c r="C6" s="2" t="s">
        <v>15</v>
      </c>
      <c r="D6" s="2">
        <v>1994</v>
      </c>
      <c r="E6" s="2" t="s">
        <v>16</v>
      </c>
      <c r="F6" s="2">
        <v>146.4</v>
      </c>
      <c r="G6" s="9">
        <v>2832865.8871985963</v>
      </c>
      <c r="H6" s="9">
        <v>2804537.2283266103</v>
      </c>
      <c r="I6" s="3"/>
      <c r="J6" s="3"/>
      <c r="K6" s="12">
        <v>1</v>
      </c>
      <c r="L6" s="16">
        <f t="shared" si="2"/>
        <v>28328.658871985961</v>
      </c>
      <c r="M6" s="15">
        <f t="shared" si="0"/>
        <v>2776208.5694546243</v>
      </c>
    </row>
    <row r="7" spans="1:13" ht="24.95" customHeight="1" x14ac:dyDescent="0.25">
      <c r="A7" s="11">
        <f t="shared" si="1"/>
        <v>5</v>
      </c>
      <c r="B7" s="1" t="s">
        <v>17</v>
      </c>
      <c r="C7" s="1" t="s">
        <v>15</v>
      </c>
      <c r="D7" s="1">
        <v>1994</v>
      </c>
      <c r="E7" s="1" t="s">
        <v>16</v>
      </c>
      <c r="F7" s="1">
        <v>26</v>
      </c>
      <c r="G7" s="9">
        <v>503104.3963163087</v>
      </c>
      <c r="H7" s="9">
        <v>498073.3523531456</v>
      </c>
      <c r="I7" s="3"/>
      <c r="J7" s="3"/>
      <c r="K7" s="5">
        <v>1</v>
      </c>
      <c r="L7" s="16">
        <f t="shared" si="2"/>
        <v>5031.043963163087</v>
      </c>
      <c r="M7" s="15">
        <f t="shared" si="0"/>
        <v>493042.3083899825</v>
      </c>
    </row>
    <row r="8" spans="1:13" ht="24.95" customHeight="1" x14ac:dyDescent="0.25">
      <c r="A8" s="11">
        <f t="shared" si="1"/>
        <v>6</v>
      </c>
      <c r="B8" s="1" t="s">
        <v>11</v>
      </c>
      <c r="C8" s="11" t="s">
        <v>18</v>
      </c>
      <c r="D8" s="1">
        <v>2002</v>
      </c>
      <c r="E8" s="1" t="s">
        <v>19</v>
      </c>
      <c r="F8" s="1">
        <v>58.9</v>
      </c>
      <c r="G8" s="9">
        <v>330848.68383788201</v>
      </c>
      <c r="H8" s="9">
        <v>322577.46674193494</v>
      </c>
      <c r="I8" s="3"/>
      <c r="J8" s="3"/>
      <c r="K8" s="5">
        <v>2.5</v>
      </c>
      <c r="L8" s="16">
        <f t="shared" si="2"/>
        <v>8271.2170959470495</v>
      </c>
      <c r="M8" s="15">
        <f t="shared" si="0"/>
        <v>314306.24964598787</v>
      </c>
    </row>
    <row r="9" spans="1:13" ht="24.95" customHeight="1" x14ac:dyDescent="0.25">
      <c r="A9" s="11">
        <f t="shared" si="1"/>
        <v>7</v>
      </c>
      <c r="B9" s="1" t="s">
        <v>20</v>
      </c>
      <c r="C9" s="11" t="s">
        <v>21</v>
      </c>
      <c r="D9" s="1">
        <v>1968</v>
      </c>
      <c r="E9" s="1" t="s">
        <v>13</v>
      </c>
      <c r="F9" s="1">
        <v>143</v>
      </c>
      <c r="G9" s="9">
        <v>115276.40166024404</v>
      </c>
      <c r="H9" s="9">
        <v>112394.49161873794</v>
      </c>
      <c r="I9" s="3"/>
      <c r="J9" s="3"/>
      <c r="K9" s="5">
        <v>2.5</v>
      </c>
      <c r="L9" s="16">
        <f t="shared" si="2"/>
        <v>2881.9100415061007</v>
      </c>
      <c r="M9" s="15">
        <f t="shared" si="0"/>
        <v>109512.58157723185</v>
      </c>
    </row>
    <row r="10" spans="1:13" ht="24.95" customHeight="1" x14ac:dyDescent="0.25">
      <c r="A10" s="11">
        <f t="shared" si="1"/>
        <v>8</v>
      </c>
      <c r="B10" s="2" t="s">
        <v>22</v>
      </c>
      <c r="C10" s="11" t="s">
        <v>23</v>
      </c>
      <c r="D10" s="2">
        <v>1980</v>
      </c>
      <c r="E10" s="2" t="s">
        <v>16</v>
      </c>
      <c r="F10" s="2">
        <v>610.73</v>
      </c>
      <c r="G10" s="9">
        <v>3357206.1766261877</v>
      </c>
      <c r="H10" s="9">
        <v>3323634.114859926</v>
      </c>
      <c r="I10" s="3"/>
      <c r="J10" s="3"/>
      <c r="K10" s="12">
        <v>1</v>
      </c>
      <c r="L10" s="16">
        <f t="shared" si="2"/>
        <v>33572.061766261875</v>
      </c>
      <c r="M10" s="15">
        <f t="shared" si="0"/>
        <v>3290062.0530936643</v>
      </c>
    </row>
    <row r="11" spans="1:13" ht="24.95" customHeight="1" x14ac:dyDescent="0.25">
      <c r="A11" s="11">
        <f t="shared" si="1"/>
        <v>9</v>
      </c>
      <c r="B11" s="1" t="s">
        <v>24</v>
      </c>
      <c r="C11" s="11" t="s">
        <v>25</v>
      </c>
      <c r="D11" s="1">
        <v>1994</v>
      </c>
      <c r="E11" s="1" t="s">
        <v>16</v>
      </c>
      <c r="F11" s="1">
        <v>102.51</v>
      </c>
      <c r="G11" s="9">
        <v>822105.40734144079</v>
      </c>
      <c r="H11" s="9">
        <v>812240.14245334349</v>
      </c>
      <c r="I11" s="3"/>
      <c r="J11" s="3">
        <v>812240.14</v>
      </c>
      <c r="K11" s="5">
        <v>1.2</v>
      </c>
      <c r="L11" s="16"/>
      <c r="M11" s="15">
        <f t="shared" si="0"/>
        <v>2.4533434771001339E-3</v>
      </c>
    </row>
    <row r="12" spans="1:13" ht="24.95" customHeight="1" x14ac:dyDescent="0.25">
      <c r="A12" s="11">
        <f t="shared" si="1"/>
        <v>10</v>
      </c>
      <c r="B12" s="1" t="s">
        <v>26</v>
      </c>
      <c r="C12" s="11" t="s">
        <v>27</v>
      </c>
      <c r="D12" s="1">
        <v>1962</v>
      </c>
      <c r="E12" s="1" t="s">
        <v>16</v>
      </c>
      <c r="F12" s="1">
        <v>110.7</v>
      </c>
      <c r="G12" s="9">
        <v>228975.54216997544</v>
      </c>
      <c r="H12" s="9">
        <v>226227.83566393572</v>
      </c>
      <c r="I12" s="3"/>
      <c r="J12" s="3"/>
      <c r="K12" s="5">
        <v>1.2</v>
      </c>
      <c r="L12" s="16">
        <f t="shared" si="2"/>
        <v>2747.7065060397053</v>
      </c>
      <c r="M12" s="15">
        <f t="shared" si="0"/>
        <v>223480.12915789601</v>
      </c>
    </row>
    <row r="13" spans="1:13" ht="24.95" customHeight="1" x14ac:dyDescent="0.25">
      <c r="A13" s="11">
        <f t="shared" si="1"/>
        <v>11</v>
      </c>
      <c r="B13" s="1" t="s">
        <v>28</v>
      </c>
      <c r="C13" s="11" t="s">
        <v>29</v>
      </c>
      <c r="D13" s="1">
        <v>1978</v>
      </c>
      <c r="E13" s="1" t="s">
        <v>16</v>
      </c>
      <c r="F13" s="1">
        <v>215</v>
      </c>
      <c r="G13" s="9">
        <v>276227.41769517621</v>
      </c>
      <c r="H13" s="9">
        <v>272912.68868283409</v>
      </c>
      <c r="I13" s="3"/>
      <c r="J13" s="3"/>
      <c r="K13" s="5">
        <v>1.2</v>
      </c>
      <c r="L13" s="16">
        <f t="shared" si="2"/>
        <v>3314.7290123421144</v>
      </c>
      <c r="M13" s="15">
        <f t="shared" si="0"/>
        <v>269597.95967049198</v>
      </c>
    </row>
    <row r="14" spans="1:13" ht="24.95" customHeight="1" x14ac:dyDescent="0.25">
      <c r="A14" s="11">
        <f t="shared" si="1"/>
        <v>12</v>
      </c>
      <c r="B14" s="1" t="s">
        <v>30</v>
      </c>
      <c r="C14" s="11" t="s">
        <v>29</v>
      </c>
      <c r="D14" s="1">
        <v>1978</v>
      </c>
      <c r="E14" s="1" t="s">
        <v>16</v>
      </c>
      <c r="F14" s="1">
        <v>201.9</v>
      </c>
      <c r="G14" s="9">
        <v>276227.41769517621</v>
      </c>
      <c r="H14" s="9">
        <v>272912.68868283409</v>
      </c>
      <c r="I14" s="3"/>
      <c r="J14" s="3"/>
      <c r="K14" s="5">
        <v>1.2</v>
      </c>
      <c r="L14" s="16">
        <f t="shared" si="2"/>
        <v>3314.7290123421144</v>
      </c>
      <c r="M14" s="15">
        <f t="shared" si="0"/>
        <v>269597.95967049198</v>
      </c>
    </row>
    <row r="15" spans="1:13" ht="24.95" customHeight="1" x14ac:dyDescent="0.25">
      <c r="A15" s="11">
        <f t="shared" si="1"/>
        <v>13</v>
      </c>
      <c r="B15" s="1" t="s">
        <v>31</v>
      </c>
      <c r="C15" s="1" t="s">
        <v>32</v>
      </c>
      <c r="D15" s="1"/>
      <c r="E15" s="1" t="s">
        <v>19</v>
      </c>
      <c r="F15" s="1">
        <v>61.9</v>
      </c>
      <c r="G15" s="9">
        <v>113710.59769261816</v>
      </c>
      <c r="H15" s="9">
        <v>110867.83275030271</v>
      </c>
      <c r="I15" s="3"/>
      <c r="J15" s="3"/>
      <c r="K15" s="5">
        <v>2.5</v>
      </c>
      <c r="L15" s="16">
        <f t="shared" si="2"/>
        <v>2842.7649423154544</v>
      </c>
      <c r="M15" s="15">
        <f t="shared" si="0"/>
        <v>108025.06780798726</v>
      </c>
    </row>
    <row r="16" spans="1:13" ht="24.95" customHeight="1" x14ac:dyDescent="0.25">
      <c r="A16" s="11">
        <f t="shared" si="1"/>
        <v>14</v>
      </c>
      <c r="B16" s="2" t="s">
        <v>33</v>
      </c>
      <c r="C16" s="2" t="s">
        <v>32</v>
      </c>
      <c r="D16" s="2"/>
      <c r="E16" s="2" t="s">
        <v>19</v>
      </c>
      <c r="F16" s="2">
        <v>297.3</v>
      </c>
      <c r="G16" s="9">
        <v>107454.16625895351</v>
      </c>
      <c r="H16" s="9">
        <v>104767.81210247967</v>
      </c>
      <c r="I16" s="3"/>
      <c r="J16" s="3"/>
      <c r="K16" s="12">
        <v>2.5</v>
      </c>
      <c r="L16" s="16">
        <f t="shared" si="2"/>
        <v>2686.354156473838</v>
      </c>
      <c r="M16" s="15">
        <f t="shared" si="0"/>
        <v>102081.45794600583</v>
      </c>
    </row>
    <row r="17" spans="1:15" ht="24.95" customHeight="1" x14ac:dyDescent="0.25">
      <c r="A17" s="11">
        <f t="shared" si="1"/>
        <v>15</v>
      </c>
      <c r="B17" s="2" t="s">
        <v>34</v>
      </c>
      <c r="C17" s="2" t="s">
        <v>35</v>
      </c>
      <c r="D17" s="2"/>
      <c r="E17" s="2" t="s">
        <v>8</v>
      </c>
      <c r="F17" s="2">
        <v>138.9</v>
      </c>
      <c r="G17" s="9">
        <v>107455.04735464689</v>
      </c>
      <c r="H17" s="9">
        <v>104768.67117078071</v>
      </c>
      <c r="I17" s="3"/>
      <c r="J17" s="3"/>
      <c r="K17" s="12">
        <v>2.5</v>
      </c>
      <c r="L17" s="16">
        <f t="shared" si="2"/>
        <v>2686.3761838661721</v>
      </c>
      <c r="M17" s="15">
        <f t="shared" si="0"/>
        <v>102082.29498691454</v>
      </c>
    </row>
    <row r="18" spans="1:15" ht="24.95" customHeight="1" x14ac:dyDescent="0.25">
      <c r="A18" s="11">
        <f t="shared" si="1"/>
        <v>16</v>
      </c>
      <c r="B18" s="2" t="s">
        <v>26</v>
      </c>
      <c r="C18" s="2" t="s">
        <v>32</v>
      </c>
      <c r="D18" s="2"/>
      <c r="E18" s="2" t="s">
        <v>13</v>
      </c>
      <c r="F18" s="2">
        <v>118.7</v>
      </c>
      <c r="G18" s="9">
        <v>113857.59969809826</v>
      </c>
      <c r="H18" s="9">
        <v>111011.1597056458</v>
      </c>
      <c r="I18" s="3"/>
      <c r="J18" s="3"/>
      <c r="K18" s="12">
        <v>2.5</v>
      </c>
      <c r="L18" s="16">
        <f t="shared" si="2"/>
        <v>2846.4399924524564</v>
      </c>
      <c r="M18" s="15">
        <f t="shared" si="0"/>
        <v>108164.71971319334</v>
      </c>
    </row>
    <row r="19" spans="1:15" ht="24.95" customHeight="1" x14ac:dyDescent="0.25">
      <c r="A19" s="11">
        <f t="shared" si="1"/>
        <v>17</v>
      </c>
      <c r="B19" s="2" t="s">
        <v>26</v>
      </c>
      <c r="C19" s="2" t="s">
        <v>32</v>
      </c>
      <c r="D19" s="2"/>
      <c r="E19" s="2" t="s">
        <v>16</v>
      </c>
      <c r="F19" s="2">
        <v>142.5</v>
      </c>
      <c r="G19" s="9">
        <v>155253.54975000001</v>
      </c>
      <c r="H19" s="9">
        <v>151372.21100625</v>
      </c>
      <c r="I19" s="3"/>
      <c r="J19" s="3"/>
      <c r="K19" s="12">
        <v>2.5</v>
      </c>
      <c r="L19" s="16">
        <f t="shared" si="2"/>
        <v>3881.33874375</v>
      </c>
      <c r="M19" s="15">
        <f t="shared" si="0"/>
        <v>147490.87226249999</v>
      </c>
    </row>
    <row r="20" spans="1:15" ht="24.95" customHeight="1" x14ac:dyDescent="0.25">
      <c r="A20" s="11">
        <f>A19+1</f>
        <v>18</v>
      </c>
      <c r="B20" s="2" t="s">
        <v>36</v>
      </c>
      <c r="C20" s="2" t="s">
        <v>25</v>
      </c>
      <c r="D20" s="2">
        <v>1994</v>
      </c>
      <c r="E20" s="2" t="s">
        <v>16</v>
      </c>
      <c r="F20" s="2">
        <v>170.1</v>
      </c>
      <c r="G20" s="9">
        <v>184151.6149348602</v>
      </c>
      <c r="H20" s="9">
        <v>181941.79555564187</v>
      </c>
      <c r="I20" s="3"/>
      <c r="J20" s="3"/>
      <c r="K20" s="12">
        <v>1.2</v>
      </c>
      <c r="L20" s="16">
        <f t="shared" si="2"/>
        <v>2209.8193792183224</v>
      </c>
      <c r="M20" s="15">
        <f t="shared" si="0"/>
        <v>179731.97617642354</v>
      </c>
    </row>
    <row r="21" spans="1:15" ht="24.95" customHeight="1" x14ac:dyDescent="0.25">
      <c r="A21" s="11">
        <f t="shared" si="1"/>
        <v>19</v>
      </c>
      <c r="B21" s="2" t="s">
        <v>37</v>
      </c>
      <c r="C21" s="2" t="s">
        <v>38</v>
      </c>
      <c r="D21" s="2">
        <v>1979</v>
      </c>
      <c r="E21" s="2" t="s">
        <v>16</v>
      </c>
      <c r="F21" s="2">
        <v>963</v>
      </c>
      <c r="G21" s="9">
        <v>226984.16930002795</v>
      </c>
      <c r="H21" s="9">
        <v>224260.35926842762</v>
      </c>
      <c r="I21" s="3"/>
      <c r="J21" s="3"/>
      <c r="K21" s="12">
        <v>1.2</v>
      </c>
      <c r="L21" s="16">
        <f t="shared" si="2"/>
        <v>2723.8100316003356</v>
      </c>
      <c r="M21" s="15">
        <f t="shared" si="0"/>
        <v>221536.5492368273</v>
      </c>
    </row>
    <row r="22" spans="1:15" ht="24.95" customHeight="1" x14ac:dyDescent="0.25">
      <c r="A22" s="11">
        <f t="shared" si="1"/>
        <v>20</v>
      </c>
      <c r="B22" s="2" t="s">
        <v>39</v>
      </c>
      <c r="C22" s="2" t="s">
        <v>40</v>
      </c>
      <c r="D22" s="2">
        <v>1985</v>
      </c>
      <c r="E22" s="2" t="s">
        <v>8</v>
      </c>
      <c r="F22" s="2">
        <v>107.2</v>
      </c>
      <c r="G22" s="9">
        <v>280194.05187880492</v>
      </c>
      <c r="H22" s="9">
        <v>273189.20058183483</v>
      </c>
      <c r="I22" s="3"/>
      <c r="J22" s="3"/>
      <c r="K22" s="12">
        <v>2.5</v>
      </c>
      <c r="L22" s="16">
        <f t="shared" si="2"/>
        <v>7004.8512969701223</v>
      </c>
      <c r="M22" s="15">
        <f t="shared" si="0"/>
        <v>266184.34928486473</v>
      </c>
      <c r="O22" s="17">
        <f>M23+M24+M25+M26+M27+M28+M29+M30+M31+M32+M33+M34+M35+M36+M37+M38+M39+M40+M41+M42+M43+M44+M45+M46+M47+M48+M49+M50+M52+M53+M54+M55+M56+M57+M58+M59+M60+M61+M62+M63+M64+M65+M66+M67+M68+M69+M71+M73</f>
        <v>35818964.189144358</v>
      </c>
    </row>
    <row r="23" spans="1:15" s="23" customFormat="1" ht="24.95" customHeight="1" x14ac:dyDescent="0.25">
      <c r="A23" s="11">
        <f t="shared" si="1"/>
        <v>21</v>
      </c>
      <c r="B23" s="18" t="s">
        <v>41</v>
      </c>
      <c r="C23" s="18" t="s">
        <v>42</v>
      </c>
      <c r="D23" s="18"/>
      <c r="E23" s="18" t="s">
        <v>19</v>
      </c>
      <c r="F23" s="18">
        <v>110.9</v>
      </c>
      <c r="G23" s="19">
        <v>146715.67581260714</v>
      </c>
      <c r="H23" s="19">
        <v>143047.78391729196</v>
      </c>
      <c r="I23" s="20"/>
      <c r="J23" s="20"/>
      <c r="K23" s="21">
        <v>2.5</v>
      </c>
      <c r="L23" s="22">
        <f t="shared" si="2"/>
        <v>3667.8918953151788</v>
      </c>
      <c r="M23" s="15">
        <f t="shared" si="0"/>
        <v>139379.89202197679</v>
      </c>
    </row>
    <row r="24" spans="1:15" s="23" customFormat="1" ht="24.95" customHeight="1" x14ac:dyDescent="0.25">
      <c r="A24" s="11">
        <f t="shared" si="1"/>
        <v>22</v>
      </c>
      <c r="B24" s="18" t="s">
        <v>41</v>
      </c>
      <c r="C24" s="18" t="s">
        <v>43</v>
      </c>
      <c r="D24" s="18">
        <v>1988</v>
      </c>
      <c r="E24" s="18" t="s">
        <v>16</v>
      </c>
      <c r="F24" s="18">
        <v>27.5</v>
      </c>
      <c r="G24" s="19">
        <v>164421.07770259684</v>
      </c>
      <c r="H24" s="19">
        <v>162448.02477016568</v>
      </c>
      <c r="I24" s="20"/>
      <c r="J24" s="20"/>
      <c r="K24" s="21">
        <v>1.2</v>
      </c>
      <c r="L24" s="22">
        <f t="shared" si="2"/>
        <v>1973.0529324311619</v>
      </c>
      <c r="M24" s="15">
        <f t="shared" si="0"/>
        <v>160474.97183773451</v>
      </c>
    </row>
    <row r="25" spans="1:15" s="23" customFormat="1" ht="24.95" customHeight="1" x14ac:dyDescent="0.25">
      <c r="A25" s="11">
        <f t="shared" si="1"/>
        <v>23</v>
      </c>
      <c r="B25" s="18" t="s">
        <v>41</v>
      </c>
      <c r="C25" s="18" t="s">
        <v>44</v>
      </c>
      <c r="D25" s="18">
        <v>1988</v>
      </c>
      <c r="E25" s="18" t="s">
        <v>13</v>
      </c>
      <c r="F25" s="18">
        <v>60.9</v>
      </c>
      <c r="G25" s="19">
        <v>521086.67175809003</v>
      </c>
      <c r="H25" s="19">
        <v>508059.5049641378</v>
      </c>
      <c r="I25" s="20"/>
      <c r="J25" s="20"/>
      <c r="K25" s="21">
        <v>2.5</v>
      </c>
      <c r="L25" s="22">
        <f t="shared" si="2"/>
        <v>13027.166793952252</v>
      </c>
      <c r="M25" s="15">
        <f t="shared" si="0"/>
        <v>495032.33817018557</v>
      </c>
    </row>
    <row r="26" spans="1:15" s="23" customFormat="1" ht="24.95" customHeight="1" x14ac:dyDescent="0.25">
      <c r="A26" s="11">
        <f t="shared" si="1"/>
        <v>24</v>
      </c>
      <c r="B26" s="18" t="s">
        <v>41</v>
      </c>
      <c r="C26" s="18" t="s">
        <v>45</v>
      </c>
      <c r="D26" s="18">
        <v>1984</v>
      </c>
      <c r="E26" s="18" t="s">
        <v>16</v>
      </c>
      <c r="F26" s="18">
        <v>37.299999999999997</v>
      </c>
      <c r="G26" s="19">
        <v>365380.17790256423</v>
      </c>
      <c r="H26" s="19">
        <v>360995.61576773348</v>
      </c>
      <c r="I26" s="20"/>
      <c r="J26" s="20"/>
      <c r="K26" s="21">
        <v>1.2</v>
      </c>
      <c r="L26" s="22">
        <f t="shared" si="2"/>
        <v>4384.5621348307704</v>
      </c>
      <c r="M26" s="15">
        <f t="shared" si="0"/>
        <v>356611.05363290274</v>
      </c>
    </row>
    <row r="27" spans="1:15" s="23" customFormat="1" ht="24.95" customHeight="1" x14ac:dyDescent="0.25">
      <c r="A27" s="11">
        <f t="shared" si="1"/>
        <v>25</v>
      </c>
      <c r="B27" s="18" t="s">
        <v>41</v>
      </c>
      <c r="C27" s="18" t="s">
        <v>46</v>
      </c>
      <c r="D27" s="18">
        <v>1976</v>
      </c>
      <c r="E27" s="18" t="s">
        <v>13</v>
      </c>
      <c r="F27" s="18">
        <v>110.6</v>
      </c>
      <c r="G27" s="19">
        <v>488001.81042306742</v>
      </c>
      <c r="H27" s="19">
        <v>475801.76516249072</v>
      </c>
      <c r="I27" s="20"/>
      <c r="J27" s="20"/>
      <c r="K27" s="21">
        <v>2.5</v>
      </c>
      <c r="L27" s="22">
        <f t="shared" si="2"/>
        <v>12200.045260576684</v>
      </c>
      <c r="M27" s="15">
        <f t="shared" si="0"/>
        <v>463601.71990191401</v>
      </c>
    </row>
    <row r="28" spans="1:15" s="23" customFormat="1" ht="24.95" customHeight="1" x14ac:dyDescent="0.25">
      <c r="A28" s="11">
        <f t="shared" si="1"/>
        <v>26</v>
      </c>
      <c r="B28" s="18" t="s">
        <v>41</v>
      </c>
      <c r="C28" s="18" t="s">
        <v>47</v>
      </c>
      <c r="D28" s="18">
        <v>1976</v>
      </c>
      <c r="E28" s="18" t="s">
        <v>19</v>
      </c>
      <c r="F28" s="18">
        <v>138.69999999999999</v>
      </c>
      <c r="G28" s="19">
        <v>785765.6153040129</v>
      </c>
      <c r="H28" s="19">
        <v>766121.47492141253</v>
      </c>
      <c r="I28" s="20"/>
      <c r="J28" s="20"/>
      <c r="K28" s="21">
        <v>2.5</v>
      </c>
      <c r="L28" s="22">
        <f t="shared" si="2"/>
        <v>19644.140382600322</v>
      </c>
      <c r="M28" s="15">
        <f t="shared" si="0"/>
        <v>746477.33453881217</v>
      </c>
    </row>
    <row r="29" spans="1:15" s="23" customFormat="1" ht="24.95" customHeight="1" x14ac:dyDescent="0.25">
      <c r="A29" s="11">
        <f t="shared" si="1"/>
        <v>27</v>
      </c>
      <c r="B29" s="18" t="s">
        <v>41</v>
      </c>
      <c r="C29" s="18" t="s">
        <v>48</v>
      </c>
      <c r="D29" s="18">
        <v>1983</v>
      </c>
      <c r="E29" s="18" t="s">
        <v>49</v>
      </c>
      <c r="F29" s="18">
        <v>191.3</v>
      </c>
      <c r="G29" s="19">
        <v>1799497.398528921</v>
      </c>
      <c r="H29" s="19">
        <v>1777903.4297465738</v>
      </c>
      <c r="I29" s="20"/>
      <c r="J29" s="20"/>
      <c r="K29" s="21">
        <v>1.2</v>
      </c>
      <c r="L29" s="22">
        <f t="shared" si="2"/>
        <v>21593.968782347049</v>
      </c>
      <c r="M29" s="15">
        <f t="shared" si="0"/>
        <v>1756309.4609642266</v>
      </c>
    </row>
    <row r="30" spans="1:15" s="23" customFormat="1" ht="24.95" customHeight="1" x14ac:dyDescent="0.25">
      <c r="A30" s="11">
        <f t="shared" si="1"/>
        <v>28</v>
      </c>
      <c r="B30" s="18" t="s">
        <v>41</v>
      </c>
      <c r="C30" s="18" t="s">
        <v>50</v>
      </c>
      <c r="D30" s="18">
        <v>1957</v>
      </c>
      <c r="E30" s="18" t="s">
        <v>19</v>
      </c>
      <c r="F30" s="18">
        <v>129.69999999999999</v>
      </c>
      <c r="G30" s="19">
        <v>376340.37698449515</v>
      </c>
      <c r="H30" s="19">
        <v>366931.86755988275</v>
      </c>
      <c r="I30" s="20"/>
      <c r="J30" s="20"/>
      <c r="K30" s="21">
        <v>2.5</v>
      </c>
      <c r="L30" s="22">
        <f t="shared" si="2"/>
        <v>9408.509424612379</v>
      </c>
      <c r="M30" s="15">
        <f t="shared" si="0"/>
        <v>357523.35813527036</v>
      </c>
    </row>
    <row r="31" spans="1:15" s="23" customFormat="1" ht="24.95" customHeight="1" x14ac:dyDescent="0.25">
      <c r="A31" s="11">
        <f t="shared" si="1"/>
        <v>29</v>
      </c>
      <c r="B31" s="18" t="s">
        <v>41</v>
      </c>
      <c r="C31" s="18" t="s">
        <v>51</v>
      </c>
      <c r="D31" s="18">
        <v>1975</v>
      </c>
      <c r="E31" s="18" t="s">
        <v>13</v>
      </c>
      <c r="F31" s="18">
        <v>47.3</v>
      </c>
      <c r="G31" s="19">
        <v>488001.81042306742</v>
      </c>
      <c r="H31" s="19">
        <v>475801.76516249072</v>
      </c>
      <c r="I31" s="20"/>
      <c r="J31" s="20"/>
      <c r="K31" s="21">
        <v>2.5</v>
      </c>
      <c r="L31" s="22">
        <f t="shared" si="2"/>
        <v>12200.045260576684</v>
      </c>
      <c r="M31" s="15">
        <f t="shared" si="0"/>
        <v>463601.71990191401</v>
      </c>
    </row>
    <row r="32" spans="1:15" s="23" customFormat="1" ht="24.95" customHeight="1" x14ac:dyDescent="0.25">
      <c r="A32" s="11">
        <f t="shared" si="1"/>
        <v>30</v>
      </c>
      <c r="B32" s="18" t="s">
        <v>52</v>
      </c>
      <c r="C32" s="18" t="s">
        <v>53</v>
      </c>
      <c r="D32" s="18">
        <v>1979</v>
      </c>
      <c r="E32" s="18" t="s">
        <v>16</v>
      </c>
      <c r="F32" s="18">
        <v>154.5</v>
      </c>
      <c r="G32" s="19">
        <v>1187485.594658233</v>
      </c>
      <c r="H32" s="19">
        <v>1173235.7675223341</v>
      </c>
      <c r="I32" s="20"/>
      <c r="J32" s="20"/>
      <c r="K32" s="21">
        <v>1.2</v>
      </c>
      <c r="L32" s="22">
        <f t="shared" si="2"/>
        <v>14249.827135898795</v>
      </c>
      <c r="M32" s="15">
        <f t="shared" si="0"/>
        <v>1158985.9403864352</v>
      </c>
    </row>
    <row r="33" spans="1:13" s="23" customFormat="1" ht="24.95" customHeight="1" x14ac:dyDescent="0.25">
      <c r="A33" s="11">
        <f t="shared" si="1"/>
        <v>31</v>
      </c>
      <c r="B33" s="18" t="s">
        <v>41</v>
      </c>
      <c r="C33" s="18" t="s">
        <v>54</v>
      </c>
      <c r="D33" s="18">
        <v>1989</v>
      </c>
      <c r="E33" s="18" t="s">
        <v>16</v>
      </c>
      <c r="F33" s="18">
        <v>259.60000000000002</v>
      </c>
      <c r="G33" s="19">
        <v>2283626.1377801537</v>
      </c>
      <c r="H33" s="19">
        <v>3154270.454126792</v>
      </c>
      <c r="I33" s="20"/>
      <c r="J33" s="20"/>
      <c r="K33" s="21">
        <v>1.2</v>
      </c>
      <c r="L33" s="22">
        <f t="shared" si="2"/>
        <v>27403.513653361842</v>
      </c>
      <c r="M33" s="15">
        <f t="shared" si="0"/>
        <v>3126866.9404734303</v>
      </c>
    </row>
    <row r="34" spans="1:13" s="23" customFormat="1" ht="24.95" customHeight="1" x14ac:dyDescent="0.25">
      <c r="A34" s="11">
        <f t="shared" si="1"/>
        <v>32</v>
      </c>
      <c r="B34" s="18" t="s">
        <v>55</v>
      </c>
      <c r="C34" s="18" t="s">
        <v>56</v>
      </c>
      <c r="D34" s="18">
        <v>1993</v>
      </c>
      <c r="E34" s="18" t="s">
        <v>49</v>
      </c>
      <c r="F34" s="18">
        <v>308.89999999999998</v>
      </c>
      <c r="G34" s="19">
        <v>4201872.0976577438</v>
      </c>
      <c r="H34" s="19">
        <v>6319973.0324858502</v>
      </c>
      <c r="I34" s="20"/>
      <c r="J34" s="20"/>
      <c r="K34" s="21">
        <v>1.2</v>
      </c>
      <c r="L34" s="22">
        <f t="shared" si="2"/>
        <v>50422.465171892924</v>
      </c>
      <c r="M34" s="15">
        <f t="shared" si="0"/>
        <v>6269550.567313957</v>
      </c>
    </row>
    <row r="35" spans="1:13" s="23" customFormat="1" ht="24.95" customHeight="1" x14ac:dyDescent="0.25">
      <c r="A35" s="11">
        <f t="shared" si="1"/>
        <v>33</v>
      </c>
      <c r="B35" s="18" t="s">
        <v>57</v>
      </c>
      <c r="C35" s="18" t="s">
        <v>58</v>
      </c>
      <c r="D35" s="18">
        <v>1988</v>
      </c>
      <c r="E35" s="18" t="s">
        <v>49</v>
      </c>
      <c r="F35" s="18">
        <v>212.6</v>
      </c>
      <c r="G35" s="19">
        <v>2511988.7477924787</v>
      </c>
      <c r="H35" s="19">
        <v>2481844.882818969</v>
      </c>
      <c r="I35" s="20"/>
      <c r="J35" s="20"/>
      <c r="K35" s="21">
        <v>1.2</v>
      </c>
      <c r="L35" s="22">
        <f t="shared" si="2"/>
        <v>30143.864973509746</v>
      </c>
      <c r="M35" s="15">
        <f t="shared" si="0"/>
        <v>2451701.0178454593</v>
      </c>
    </row>
    <row r="36" spans="1:13" s="23" customFormat="1" ht="24.95" customHeight="1" x14ac:dyDescent="0.25">
      <c r="A36" s="11">
        <f t="shared" si="1"/>
        <v>34</v>
      </c>
      <c r="B36" s="18" t="s">
        <v>59</v>
      </c>
      <c r="C36" s="18" t="s">
        <v>60</v>
      </c>
      <c r="D36" s="18" t="s">
        <v>61</v>
      </c>
      <c r="E36" s="18" t="s">
        <v>19</v>
      </c>
      <c r="F36" s="18">
        <v>222.7</v>
      </c>
      <c r="G36" s="19">
        <v>3391198.9652835065</v>
      </c>
      <c r="H36" s="19">
        <v>3306418.991151419</v>
      </c>
      <c r="I36" s="20"/>
      <c r="J36" s="20"/>
      <c r="K36" s="21">
        <v>2.5</v>
      </c>
      <c r="L36" s="22">
        <f t="shared" si="2"/>
        <v>84779.974132087664</v>
      </c>
      <c r="M36" s="15">
        <f t="shared" si="0"/>
        <v>3221639.0170193315</v>
      </c>
    </row>
    <row r="37" spans="1:13" s="23" customFormat="1" ht="24.95" customHeight="1" x14ac:dyDescent="0.25">
      <c r="A37" s="11">
        <f t="shared" si="1"/>
        <v>35</v>
      </c>
      <c r="B37" s="18" t="s">
        <v>41</v>
      </c>
      <c r="C37" s="18" t="s">
        <v>62</v>
      </c>
      <c r="D37" s="18">
        <v>1966</v>
      </c>
      <c r="E37" s="18" t="s">
        <v>19</v>
      </c>
      <c r="F37" s="18">
        <v>117.4</v>
      </c>
      <c r="G37" s="19">
        <v>545900.31775935681</v>
      </c>
      <c r="H37" s="19">
        <v>532252.80981537292</v>
      </c>
      <c r="I37" s="20"/>
      <c r="J37" s="20"/>
      <c r="K37" s="21">
        <v>2.5</v>
      </c>
      <c r="L37" s="22">
        <f t="shared" si="2"/>
        <v>13647.507943983921</v>
      </c>
      <c r="M37" s="15">
        <f t="shared" si="0"/>
        <v>518605.30187138898</v>
      </c>
    </row>
    <row r="38" spans="1:13" s="23" customFormat="1" ht="24.95" customHeight="1" x14ac:dyDescent="0.25">
      <c r="A38" s="11">
        <f t="shared" si="1"/>
        <v>36</v>
      </c>
      <c r="B38" s="18" t="s">
        <v>41</v>
      </c>
      <c r="C38" s="18" t="s">
        <v>63</v>
      </c>
      <c r="D38" s="18">
        <v>1969</v>
      </c>
      <c r="E38" s="18" t="s">
        <v>16</v>
      </c>
      <c r="F38" s="18">
        <v>53.3</v>
      </c>
      <c r="G38" s="19">
        <v>443023.46982558403</v>
      </c>
      <c r="H38" s="19">
        <v>437707.18818767701</v>
      </c>
      <c r="I38" s="20"/>
      <c r="J38" s="20"/>
      <c r="K38" s="21">
        <v>1.2</v>
      </c>
      <c r="L38" s="22">
        <f t="shared" si="2"/>
        <v>5316.2816379070082</v>
      </c>
      <c r="M38" s="15">
        <f t="shared" si="0"/>
        <v>432390.90654976998</v>
      </c>
    </row>
    <row r="39" spans="1:13" s="23" customFormat="1" ht="24.95" customHeight="1" x14ac:dyDescent="0.25">
      <c r="A39" s="11">
        <f t="shared" si="1"/>
        <v>37</v>
      </c>
      <c r="B39" s="18" t="s">
        <v>41</v>
      </c>
      <c r="C39" s="18" t="s">
        <v>64</v>
      </c>
      <c r="D39" s="18">
        <v>1969</v>
      </c>
      <c r="E39" s="18" t="s">
        <v>19</v>
      </c>
      <c r="F39" s="18">
        <v>102.9</v>
      </c>
      <c r="G39" s="19">
        <v>286184.1104624531</v>
      </c>
      <c r="H39" s="19">
        <v>279029.50770089176</v>
      </c>
      <c r="I39" s="20"/>
      <c r="J39" s="20"/>
      <c r="K39" s="21">
        <v>2.5</v>
      </c>
      <c r="L39" s="22">
        <f t="shared" si="2"/>
        <v>7154.6027615613284</v>
      </c>
      <c r="M39" s="15">
        <f t="shared" si="0"/>
        <v>271874.90493933042</v>
      </c>
    </row>
    <row r="40" spans="1:13" s="23" customFormat="1" ht="24.95" customHeight="1" x14ac:dyDescent="0.25">
      <c r="A40" s="11">
        <f t="shared" si="1"/>
        <v>38</v>
      </c>
      <c r="B40" s="18" t="s">
        <v>65</v>
      </c>
      <c r="C40" s="18" t="s">
        <v>66</v>
      </c>
      <c r="D40" s="18">
        <v>1966</v>
      </c>
      <c r="E40" s="18" t="s">
        <v>13</v>
      </c>
      <c r="F40" s="18">
        <v>86.4</v>
      </c>
      <c r="G40" s="19">
        <v>119932.63996137101</v>
      </c>
      <c r="H40" s="19">
        <v>116934.32396233674</v>
      </c>
      <c r="I40" s="20"/>
      <c r="J40" s="20"/>
      <c r="K40" s="21">
        <v>2.5</v>
      </c>
      <c r="L40" s="22">
        <f t="shared" si="2"/>
        <v>2998.3159990342751</v>
      </c>
      <c r="M40" s="15">
        <f t="shared" si="0"/>
        <v>113936.00796330247</v>
      </c>
    </row>
    <row r="41" spans="1:13" s="39" customFormat="1" ht="24.95" customHeight="1" x14ac:dyDescent="0.25">
      <c r="A41" s="34">
        <f t="shared" si="1"/>
        <v>39</v>
      </c>
      <c r="B41" s="34" t="s">
        <v>67</v>
      </c>
      <c r="C41" s="34" t="s">
        <v>68</v>
      </c>
      <c r="D41" s="34">
        <v>1978</v>
      </c>
      <c r="E41" s="34" t="s">
        <v>16</v>
      </c>
      <c r="F41" s="34">
        <v>42.4</v>
      </c>
      <c r="G41" s="35">
        <v>34701.984393289211</v>
      </c>
      <c r="H41" s="35">
        <v>550908</v>
      </c>
      <c r="I41" s="36"/>
      <c r="J41" s="36"/>
      <c r="K41" s="37">
        <v>4.4000000000000004</v>
      </c>
      <c r="L41" s="22">
        <f t="shared" si="2"/>
        <v>1526.8873133047255</v>
      </c>
      <c r="M41" s="15">
        <f t="shared" si="0"/>
        <v>549381.1126866953</v>
      </c>
    </row>
    <row r="42" spans="1:13" s="39" customFormat="1" ht="24.95" customHeight="1" x14ac:dyDescent="0.25">
      <c r="A42" s="34">
        <f t="shared" si="1"/>
        <v>40</v>
      </c>
      <c r="B42" s="34" t="s">
        <v>69</v>
      </c>
      <c r="C42" s="34" t="s">
        <v>70</v>
      </c>
      <c r="D42" s="34">
        <v>1978</v>
      </c>
      <c r="E42" s="34" t="s">
        <v>16</v>
      </c>
      <c r="F42" s="34">
        <v>40.1</v>
      </c>
      <c r="G42" s="35">
        <v>32820.277868043224</v>
      </c>
      <c r="H42" s="35">
        <v>482044</v>
      </c>
      <c r="I42" s="36"/>
      <c r="J42" s="36"/>
      <c r="K42" s="37">
        <v>4.4000000000000004</v>
      </c>
      <c r="L42" s="22">
        <f t="shared" si="2"/>
        <v>1444.092226193902</v>
      </c>
      <c r="M42" s="15">
        <f t="shared" si="0"/>
        <v>480599.90777380607</v>
      </c>
    </row>
    <row r="43" spans="1:13" s="39" customFormat="1" ht="24.95" customHeight="1" x14ac:dyDescent="0.25">
      <c r="A43" s="34">
        <f t="shared" si="1"/>
        <v>41</v>
      </c>
      <c r="B43" s="34" t="s">
        <v>71</v>
      </c>
      <c r="C43" s="34" t="s">
        <v>72</v>
      </c>
      <c r="D43" s="34">
        <v>1978</v>
      </c>
      <c r="E43" s="34" t="s">
        <v>16</v>
      </c>
      <c r="F43" s="34">
        <v>7.3</v>
      </c>
      <c r="G43" s="35">
        <v>38673.659000780615</v>
      </c>
      <c r="H43" s="35">
        <v>124815</v>
      </c>
      <c r="I43" s="36"/>
      <c r="J43" s="36"/>
      <c r="K43" s="37">
        <v>4.4000000000000004</v>
      </c>
      <c r="L43" s="22">
        <f t="shared" si="2"/>
        <v>1701.6409960343474</v>
      </c>
      <c r="M43" s="15">
        <f t="shared" si="0"/>
        <v>123113.35900396566</v>
      </c>
    </row>
    <row r="44" spans="1:13" s="39" customFormat="1" ht="24.95" customHeight="1" x14ac:dyDescent="0.25">
      <c r="A44" s="34">
        <f t="shared" si="1"/>
        <v>42</v>
      </c>
      <c r="B44" s="34" t="s">
        <v>73</v>
      </c>
      <c r="C44" s="34" t="s">
        <v>74</v>
      </c>
      <c r="D44" s="34">
        <v>1985</v>
      </c>
      <c r="E44" s="34" t="s">
        <v>16</v>
      </c>
      <c r="F44" s="34">
        <v>44.8</v>
      </c>
      <c r="G44" s="35">
        <v>41249.598958709452</v>
      </c>
      <c r="H44" s="35">
        <v>473479</v>
      </c>
      <c r="I44" s="36"/>
      <c r="J44" s="36"/>
      <c r="K44" s="37">
        <v>4.4000000000000004</v>
      </c>
      <c r="L44" s="22">
        <f t="shared" si="2"/>
        <v>1814.9823541832159</v>
      </c>
      <c r="M44" s="15">
        <f t="shared" si="0"/>
        <v>471664.01764581678</v>
      </c>
    </row>
    <row r="45" spans="1:13" s="39" customFormat="1" ht="50.25" customHeight="1" x14ac:dyDescent="0.25">
      <c r="A45" s="34">
        <f t="shared" si="1"/>
        <v>43</v>
      </c>
      <c r="B45" s="34" t="s">
        <v>155</v>
      </c>
      <c r="C45" s="34" t="s">
        <v>75</v>
      </c>
      <c r="D45" s="34">
        <v>2006</v>
      </c>
      <c r="E45" s="34" t="s">
        <v>16</v>
      </c>
      <c r="F45" s="34">
        <v>181.7</v>
      </c>
      <c r="G45" s="35">
        <v>66149.347701009799</v>
      </c>
      <c r="H45" s="35">
        <v>2121401</v>
      </c>
      <c r="I45" s="36"/>
      <c r="J45" s="36"/>
      <c r="K45" s="37">
        <v>4.4000000000000004</v>
      </c>
      <c r="L45" s="38">
        <f t="shared" si="2"/>
        <v>2910.5712988444311</v>
      </c>
      <c r="M45" s="15">
        <f t="shared" si="0"/>
        <v>2118490.4287011554</v>
      </c>
    </row>
    <row r="46" spans="1:13" s="39" customFormat="1" ht="46.5" customHeight="1" x14ac:dyDescent="0.25">
      <c r="A46" s="34">
        <f t="shared" si="1"/>
        <v>44</v>
      </c>
      <c r="B46" s="34" t="s">
        <v>156</v>
      </c>
      <c r="C46" s="34" t="s">
        <v>75</v>
      </c>
      <c r="D46" s="34">
        <v>2007</v>
      </c>
      <c r="E46" s="34" t="s">
        <v>16</v>
      </c>
      <c r="F46" s="34">
        <v>132.6</v>
      </c>
      <c r="G46" s="35">
        <v>711925.92130157631</v>
      </c>
      <c r="H46" s="35">
        <v>1548144</v>
      </c>
      <c r="I46" s="36"/>
      <c r="J46" s="36"/>
      <c r="K46" s="37">
        <v>4.4000000000000004</v>
      </c>
      <c r="L46" s="38">
        <f t="shared" si="2"/>
        <v>31324.740537269361</v>
      </c>
      <c r="M46" s="15">
        <f t="shared" si="0"/>
        <v>1516819.2594627307</v>
      </c>
    </row>
    <row r="47" spans="1:13" s="39" customFormat="1" ht="52.5" customHeight="1" x14ac:dyDescent="0.25">
      <c r="A47" s="34">
        <f t="shared" si="1"/>
        <v>45</v>
      </c>
      <c r="B47" s="34" t="s">
        <v>157</v>
      </c>
      <c r="C47" s="34" t="s">
        <v>75</v>
      </c>
      <c r="D47" s="34">
        <v>2007</v>
      </c>
      <c r="E47" s="34" t="s">
        <v>16</v>
      </c>
      <c r="F47" s="34">
        <v>46.2</v>
      </c>
      <c r="G47" s="35">
        <v>645706.24931565626</v>
      </c>
      <c r="H47" s="35">
        <v>539399</v>
      </c>
      <c r="I47" s="36"/>
      <c r="J47" s="36"/>
      <c r="K47" s="37">
        <v>4.4000000000000004</v>
      </c>
      <c r="L47" s="38">
        <f t="shared" si="2"/>
        <v>28411.074969888879</v>
      </c>
      <c r="M47" s="15">
        <f t="shared" si="0"/>
        <v>510987.9250301111</v>
      </c>
    </row>
    <row r="48" spans="1:13" s="39" customFormat="1" ht="42.75" customHeight="1" x14ac:dyDescent="0.25">
      <c r="A48" s="34">
        <f t="shared" si="1"/>
        <v>46</v>
      </c>
      <c r="B48" s="34" t="s">
        <v>158</v>
      </c>
      <c r="C48" s="34" t="s">
        <v>75</v>
      </c>
      <c r="D48" s="34">
        <v>2006</v>
      </c>
      <c r="E48" s="34" t="s">
        <v>16</v>
      </c>
      <c r="F48" s="34">
        <v>49.4</v>
      </c>
      <c r="G48" s="35">
        <v>251773.44207399871</v>
      </c>
      <c r="H48" s="35">
        <v>576760</v>
      </c>
      <c r="I48" s="36"/>
      <c r="J48" s="36"/>
      <c r="K48" s="37">
        <v>4.4000000000000004</v>
      </c>
      <c r="L48" s="38">
        <f t="shared" si="2"/>
        <v>11078.031451255945</v>
      </c>
      <c r="M48" s="15">
        <f t="shared" si="0"/>
        <v>565681.9685487441</v>
      </c>
    </row>
    <row r="49" spans="1:13" s="39" customFormat="1" ht="42" customHeight="1" x14ac:dyDescent="0.25">
      <c r="A49" s="34">
        <f t="shared" si="1"/>
        <v>47</v>
      </c>
      <c r="B49" s="34" t="s">
        <v>159</v>
      </c>
      <c r="C49" s="34" t="s">
        <v>75</v>
      </c>
      <c r="D49" s="34">
        <v>1990</v>
      </c>
      <c r="E49" s="34" t="s">
        <v>16</v>
      </c>
      <c r="F49" s="34">
        <v>48.9</v>
      </c>
      <c r="G49" s="35">
        <v>2731808.030410219</v>
      </c>
      <c r="H49" s="35">
        <v>380615</v>
      </c>
      <c r="I49" s="36"/>
      <c r="J49" s="36"/>
      <c r="K49" s="37">
        <v>4.4000000000000004</v>
      </c>
      <c r="L49" s="38">
        <f t="shared" si="2"/>
        <v>120199.55333804965</v>
      </c>
      <c r="M49" s="15">
        <f t="shared" si="0"/>
        <v>260415.44666195035</v>
      </c>
    </row>
    <row r="50" spans="1:13" s="39" customFormat="1" ht="37.5" customHeight="1" x14ac:dyDescent="0.25">
      <c r="A50" s="34">
        <f t="shared" si="1"/>
        <v>48</v>
      </c>
      <c r="B50" s="34" t="s">
        <v>160</v>
      </c>
      <c r="C50" s="34" t="s">
        <v>76</v>
      </c>
      <c r="D50" s="34">
        <v>1991</v>
      </c>
      <c r="E50" s="34" t="s">
        <v>16</v>
      </c>
      <c r="F50" s="34">
        <v>40.299999999999997</v>
      </c>
      <c r="G50" s="35">
        <v>109157.32679509575</v>
      </c>
      <c r="H50" s="35">
        <v>313676</v>
      </c>
      <c r="I50" s="36"/>
      <c r="J50" s="36"/>
      <c r="K50" s="37">
        <v>4.4000000000000004</v>
      </c>
      <c r="L50" s="38">
        <f t="shared" si="2"/>
        <v>4802.9223789842135</v>
      </c>
      <c r="M50" s="15">
        <f t="shared" si="0"/>
        <v>308873.07762101578</v>
      </c>
    </row>
    <row r="51" spans="1:13" ht="24.95" customHeight="1" x14ac:dyDescent="0.25">
      <c r="A51" s="11">
        <f t="shared" si="1"/>
        <v>49</v>
      </c>
      <c r="B51" s="1" t="s">
        <v>26</v>
      </c>
      <c r="C51" s="1" t="s">
        <v>32</v>
      </c>
      <c r="D51" s="1">
        <v>1978</v>
      </c>
      <c r="E51" s="1" t="s">
        <v>13</v>
      </c>
      <c r="F51" s="1">
        <v>120</v>
      </c>
      <c r="G51" s="9">
        <v>57509.776727336422</v>
      </c>
      <c r="H51" s="9">
        <v>56072.032309153015</v>
      </c>
      <c r="I51" s="3"/>
      <c r="J51" s="3"/>
      <c r="K51" s="5">
        <v>2.5</v>
      </c>
      <c r="L51" s="16">
        <f t="shared" si="2"/>
        <v>1437.7444181834105</v>
      </c>
      <c r="M51" s="15">
        <f t="shared" si="0"/>
        <v>54634.287890969608</v>
      </c>
    </row>
    <row r="52" spans="1:13" s="23" customFormat="1" ht="24.95" customHeight="1" x14ac:dyDescent="0.25">
      <c r="A52" s="11">
        <f t="shared" si="1"/>
        <v>50</v>
      </c>
      <c r="B52" s="18" t="s">
        <v>77</v>
      </c>
      <c r="C52" s="18" t="s">
        <v>78</v>
      </c>
      <c r="D52" s="18">
        <v>1968</v>
      </c>
      <c r="E52" s="18" t="s">
        <v>49</v>
      </c>
      <c r="F52" s="18">
        <v>19.5</v>
      </c>
      <c r="G52" s="19">
        <v>30869.847476686758</v>
      </c>
      <c r="H52" s="19">
        <v>30499.409306966518</v>
      </c>
      <c r="I52" s="20"/>
      <c r="J52" s="20"/>
      <c r="K52" s="21">
        <v>1.2</v>
      </c>
      <c r="L52" s="22">
        <f t="shared" si="2"/>
        <v>370.43816972024104</v>
      </c>
      <c r="M52" s="15">
        <f t="shared" si="0"/>
        <v>30128.971137246277</v>
      </c>
    </row>
    <row r="53" spans="1:13" s="23" customFormat="1" ht="24.95" customHeight="1" x14ac:dyDescent="0.25">
      <c r="A53" s="11">
        <f t="shared" si="1"/>
        <v>51</v>
      </c>
      <c r="B53" s="18" t="s">
        <v>79</v>
      </c>
      <c r="C53" s="18" t="s">
        <v>48</v>
      </c>
      <c r="D53" s="18"/>
      <c r="E53" s="18" t="s">
        <v>49</v>
      </c>
      <c r="F53" s="18">
        <v>9.6</v>
      </c>
      <c r="G53" s="19">
        <v>38133.338785500528</v>
      </c>
      <c r="H53" s="19">
        <v>37675.738720074522</v>
      </c>
      <c r="I53" s="20"/>
      <c r="J53" s="20"/>
      <c r="K53" s="21">
        <v>1.2</v>
      </c>
      <c r="L53" s="22">
        <f t="shared" si="2"/>
        <v>457.60006542600632</v>
      </c>
      <c r="M53" s="15">
        <f t="shared" si="0"/>
        <v>37218.138654648516</v>
      </c>
    </row>
    <row r="54" spans="1:13" s="23" customFormat="1" ht="24.95" customHeight="1" x14ac:dyDescent="0.25">
      <c r="A54" s="11">
        <f t="shared" si="1"/>
        <v>52</v>
      </c>
      <c r="B54" s="18" t="s">
        <v>79</v>
      </c>
      <c r="C54" s="18" t="s">
        <v>80</v>
      </c>
      <c r="D54" s="18">
        <v>1976</v>
      </c>
      <c r="E54" s="18" t="s">
        <v>8</v>
      </c>
      <c r="F54" s="18">
        <v>16.8</v>
      </c>
      <c r="G54" s="19">
        <v>34299.372449706141</v>
      </c>
      <c r="H54" s="19">
        <v>33441.888138463488</v>
      </c>
      <c r="I54" s="20"/>
      <c r="J54" s="20"/>
      <c r="K54" s="21">
        <v>2.5</v>
      </c>
      <c r="L54" s="22">
        <f t="shared" si="2"/>
        <v>857.48431124265346</v>
      </c>
      <c r="M54" s="15">
        <f t="shared" si="0"/>
        <v>32584.403827220835</v>
      </c>
    </row>
    <row r="55" spans="1:13" s="23" customFormat="1" ht="24.95" customHeight="1" x14ac:dyDescent="0.25">
      <c r="A55" s="11">
        <f t="shared" si="1"/>
        <v>53</v>
      </c>
      <c r="B55" s="18" t="s">
        <v>79</v>
      </c>
      <c r="C55" s="18" t="s">
        <v>47</v>
      </c>
      <c r="D55" s="18"/>
      <c r="E55" s="18" t="s">
        <v>16</v>
      </c>
      <c r="F55" s="18">
        <v>9</v>
      </c>
      <c r="G55" s="19">
        <v>38133.338785500528</v>
      </c>
      <c r="H55" s="19">
        <v>37675.738720074522</v>
      </c>
      <c r="I55" s="20"/>
      <c r="J55" s="20"/>
      <c r="K55" s="21">
        <v>1.2</v>
      </c>
      <c r="L55" s="22">
        <f t="shared" si="2"/>
        <v>457.60006542600632</v>
      </c>
      <c r="M55" s="15">
        <f t="shared" si="0"/>
        <v>37218.138654648516</v>
      </c>
    </row>
    <row r="56" spans="1:13" s="23" customFormat="1" ht="24.95" customHeight="1" x14ac:dyDescent="0.25">
      <c r="A56" s="11">
        <f t="shared" si="1"/>
        <v>54</v>
      </c>
      <c r="B56" s="18" t="s">
        <v>79</v>
      </c>
      <c r="C56" s="18" t="s">
        <v>51</v>
      </c>
      <c r="D56" s="18"/>
      <c r="E56" s="18" t="s">
        <v>8</v>
      </c>
      <c r="F56" s="18">
        <v>14.7</v>
      </c>
      <c r="G56" s="19">
        <v>34299.372449706141</v>
      </c>
      <c r="H56" s="19">
        <v>33441.888138463488</v>
      </c>
      <c r="I56" s="20"/>
      <c r="J56" s="20"/>
      <c r="K56" s="21">
        <v>2.5</v>
      </c>
      <c r="L56" s="22">
        <f t="shared" si="2"/>
        <v>857.48431124265346</v>
      </c>
      <c r="M56" s="15">
        <f t="shared" si="0"/>
        <v>32584.403827220835</v>
      </c>
    </row>
    <row r="57" spans="1:13" s="23" customFormat="1" ht="24.95" customHeight="1" x14ac:dyDescent="0.25">
      <c r="A57" s="11">
        <f t="shared" si="1"/>
        <v>55</v>
      </c>
      <c r="B57" s="18" t="s">
        <v>81</v>
      </c>
      <c r="C57" s="18" t="s">
        <v>82</v>
      </c>
      <c r="D57" s="18"/>
      <c r="E57" s="18" t="s">
        <v>8</v>
      </c>
      <c r="F57" s="18">
        <v>12</v>
      </c>
      <c r="G57" s="19">
        <v>27766.162425886527</v>
      </c>
      <c r="H57" s="19">
        <v>27072.008365239362</v>
      </c>
      <c r="I57" s="20"/>
      <c r="J57" s="20"/>
      <c r="K57" s="21">
        <v>2.5</v>
      </c>
      <c r="L57" s="22">
        <f t="shared" si="2"/>
        <v>694.15406064716308</v>
      </c>
      <c r="M57" s="15">
        <f t="shared" si="0"/>
        <v>26377.854304592198</v>
      </c>
    </row>
    <row r="58" spans="1:13" s="23" customFormat="1" ht="24.95" customHeight="1" x14ac:dyDescent="0.25">
      <c r="A58" s="11">
        <f t="shared" si="1"/>
        <v>56</v>
      </c>
      <c r="B58" s="18" t="s">
        <v>81</v>
      </c>
      <c r="C58" s="18" t="s">
        <v>83</v>
      </c>
      <c r="D58" s="18">
        <v>1974</v>
      </c>
      <c r="E58" s="18" t="s">
        <v>8</v>
      </c>
      <c r="F58" s="18">
        <v>15.9</v>
      </c>
      <c r="G58" s="19">
        <v>27766.162425886527</v>
      </c>
      <c r="H58" s="19">
        <v>27072.008365239362</v>
      </c>
      <c r="I58" s="20"/>
      <c r="J58" s="20"/>
      <c r="K58" s="21">
        <v>2.5</v>
      </c>
      <c r="L58" s="22">
        <f t="shared" si="2"/>
        <v>694.15406064716308</v>
      </c>
      <c r="M58" s="15">
        <f t="shared" si="0"/>
        <v>26377.854304592198</v>
      </c>
    </row>
    <row r="59" spans="1:13" s="23" customFormat="1" ht="24.95" customHeight="1" x14ac:dyDescent="0.25">
      <c r="A59" s="11">
        <f t="shared" si="1"/>
        <v>57</v>
      </c>
      <c r="B59" s="18" t="s">
        <v>81</v>
      </c>
      <c r="C59" s="18" t="s">
        <v>84</v>
      </c>
      <c r="D59" s="18">
        <v>1989</v>
      </c>
      <c r="E59" s="18" t="s">
        <v>8</v>
      </c>
      <c r="F59" s="18">
        <v>8.1</v>
      </c>
      <c r="G59" s="19">
        <v>28891.682875540719</v>
      </c>
      <c r="H59" s="19">
        <v>28169.390803652201</v>
      </c>
      <c r="I59" s="20"/>
      <c r="J59" s="20"/>
      <c r="K59" s="21">
        <v>2.5</v>
      </c>
      <c r="L59" s="22">
        <f t="shared" si="2"/>
        <v>722.29207188851797</v>
      </c>
      <c r="M59" s="15">
        <f t="shared" si="0"/>
        <v>27447.098731763683</v>
      </c>
    </row>
    <row r="60" spans="1:13" s="23" customFormat="1" ht="24.95" customHeight="1" x14ac:dyDescent="0.25">
      <c r="A60" s="11">
        <f t="shared" si="1"/>
        <v>58</v>
      </c>
      <c r="B60" s="18" t="s">
        <v>81</v>
      </c>
      <c r="C60" s="18" t="s">
        <v>85</v>
      </c>
      <c r="D60" s="18">
        <v>1976</v>
      </c>
      <c r="E60" s="18" t="s">
        <v>16</v>
      </c>
      <c r="F60" s="18">
        <v>14.4</v>
      </c>
      <c r="G60" s="19">
        <v>30869.847476686758</v>
      </c>
      <c r="H60" s="19">
        <v>30499.409306966518</v>
      </c>
      <c r="I60" s="20"/>
      <c r="J60" s="20"/>
      <c r="K60" s="21">
        <v>1.2</v>
      </c>
      <c r="L60" s="22">
        <f t="shared" si="2"/>
        <v>370.43816972024104</v>
      </c>
      <c r="M60" s="15">
        <f t="shared" si="0"/>
        <v>30128.971137246277</v>
      </c>
    </row>
    <row r="61" spans="1:13" s="23" customFormat="1" ht="24.95" customHeight="1" x14ac:dyDescent="0.25">
      <c r="A61" s="11">
        <f t="shared" si="1"/>
        <v>59</v>
      </c>
      <c r="B61" s="18" t="s">
        <v>81</v>
      </c>
      <c r="C61" s="18" t="s">
        <v>86</v>
      </c>
      <c r="D61" s="18">
        <v>1989</v>
      </c>
      <c r="E61" s="18" t="s">
        <v>8</v>
      </c>
      <c r="F61" s="18">
        <v>6.3</v>
      </c>
      <c r="G61" s="19">
        <v>27766.162425886527</v>
      </c>
      <c r="H61" s="19">
        <v>27072.008365239362</v>
      </c>
      <c r="I61" s="20"/>
      <c r="J61" s="20"/>
      <c r="K61" s="21">
        <v>2.5</v>
      </c>
      <c r="L61" s="22">
        <f t="shared" si="2"/>
        <v>694.15406064716308</v>
      </c>
      <c r="M61" s="15">
        <f t="shared" si="0"/>
        <v>26377.854304592198</v>
      </c>
    </row>
    <row r="62" spans="1:13" s="23" customFormat="1" ht="24.95" customHeight="1" x14ac:dyDescent="0.25">
      <c r="A62" s="11">
        <f t="shared" si="1"/>
        <v>60</v>
      </c>
      <c r="B62" s="18" t="s">
        <v>81</v>
      </c>
      <c r="C62" s="18" t="s">
        <v>87</v>
      </c>
      <c r="D62" s="18">
        <v>1964</v>
      </c>
      <c r="E62" s="18" t="s">
        <v>8</v>
      </c>
      <c r="F62" s="18">
        <v>15.6</v>
      </c>
      <c r="G62" s="19">
        <v>27766.162425886527</v>
      </c>
      <c r="H62" s="19">
        <v>27072.008365239362</v>
      </c>
      <c r="I62" s="20"/>
      <c r="J62" s="20"/>
      <c r="K62" s="21">
        <v>2.5</v>
      </c>
      <c r="L62" s="22">
        <f t="shared" si="2"/>
        <v>694.15406064716308</v>
      </c>
      <c r="M62" s="15">
        <f t="shared" si="0"/>
        <v>26377.854304592198</v>
      </c>
    </row>
    <row r="63" spans="1:13" s="23" customFormat="1" ht="24.95" customHeight="1" x14ac:dyDescent="0.25">
      <c r="A63" s="11">
        <f t="shared" si="1"/>
        <v>61</v>
      </c>
      <c r="B63" s="18" t="s">
        <v>81</v>
      </c>
      <c r="C63" s="18" t="s">
        <v>88</v>
      </c>
      <c r="D63" s="18">
        <v>1968</v>
      </c>
      <c r="E63" s="18" t="s">
        <v>8</v>
      </c>
      <c r="F63" s="18">
        <v>27</v>
      </c>
      <c r="G63" s="19">
        <v>27766.162425886527</v>
      </c>
      <c r="H63" s="19">
        <v>27072.008365239362</v>
      </c>
      <c r="I63" s="20"/>
      <c r="J63" s="20"/>
      <c r="K63" s="21">
        <v>2.5</v>
      </c>
      <c r="L63" s="22">
        <f t="shared" si="2"/>
        <v>694.15406064716308</v>
      </c>
      <c r="M63" s="15">
        <f t="shared" si="0"/>
        <v>26377.854304592198</v>
      </c>
    </row>
    <row r="64" spans="1:13" s="23" customFormat="1" ht="24.95" customHeight="1" x14ac:dyDescent="0.25">
      <c r="A64" s="11">
        <f t="shared" si="1"/>
        <v>62</v>
      </c>
      <c r="B64" s="18" t="s">
        <v>89</v>
      </c>
      <c r="C64" s="18" t="s">
        <v>90</v>
      </c>
      <c r="D64" s="18">
        <v>1964</v>
      </c>
      <c r="E64" s="18" t="s">
        <v>8</v>
      </c>
      <c r="F64" s="18">
        <v>13</v>
      </c>
      <c r="G64" s="19">
        <v>27766.162425886527</v>
      </c>
      <c r="H64" s="19">
        <v>27072.008365239362</v>
      </c>
      <c r="I64" s="20"/>
      <c r="J64" s="20"/>
      <c r="K64" s="21">
        <v>2.5</v>
      </c>
      <c r="L64" s="22">
        <f t="shared" si="2"/>
        <v>694.15406064716308</v>
      </c>
      <c r="M64" s="15">
        <f t="shared" si="0"/>
        <v>26377.854304592198</v>
      </c>
    </row>
    <row r="65" spans="1:13" s="23" customFormat="1" ht="24.95" customHeight="1" x14ac:dyDescent="0.25">
      <c r="A65" s="11">
        <f t="shared" si="1"/>
        <v>63</v>
      </c>
      <c r="B65" s="18" t="s">
        <v>81</v>
      </c>
      <c r="C65" s="18" t="s">
        <v>54</v>
      </c>
      <c r="D65" s="18">
        <v>1984</v>
      </c>
      <c r="E65" s="18" t="s">
        <v>16</v>
      </c>
      <c r="F65" s="18">
        <v>10.8</v>
      </c>
      <c r="G65" s="19">
        <v>30869.847476686758</v>
      </c>
      <c r="H65" s="19">
        <v>30499.409306966518</v>
      </c>
      <c r="I65" s="20"/>
      <c r="J65" s="20"/>
      <c r="K65" s="21">
        <v>1.2</v>
      </c>
      <c r="L65" s="22">
        <f t="shared" si="2"/>
        <v>370.43816972024104</v>
      </c>
      <c r="M65" s="15">
        <f t="shared" si="0"/>
        <v>30128.971137246277</v>
      </c>
    </row>
    <row r="66" spans="1:13" s="23" customFormat="1" ht="24.95" customHeight="1" x14ac:dyDescent="0.25">
      <c r="A66" s="11">
        <f t="shared" si="1"/>
        <v>64</v>
      </c>
      <c r="B66" s="18" t="s">
        <v>81</v>
      </c>
      <c r="C66" s="18" t="s">
        <v>91</v>
      </c>
      <c r="D66" s="18">
        <v>1964</v>
      </c>
      <c r="E66" s="18" t="s">
        <v>8</v>
      </c>
      <c r="F66" s="18">
        <v>15.9</v>
      </c>
      <c r="G66" s="19">
        <v>27766.162425886527</v>
      </c>
      <c r="H66" s="19">
        <v>27072.008365239362</v>
      </c>
      <c r="I66" s="20"/>
      <c r="J66" s="20"/>
      <c r="K66" s="21">
        <v>2.5</v>
      </c>
      <c r="L66" s="22">
        <f t="shared" si="2"/>
        <v>694.15406064716308</v>
      </c>
      <c r="M66" s="15">
        <f t="shared" si="0"/>
        <v>26377.854304592198</v>
      </c>
    </row>
    <row r="67" spans="1:13" s="23" customFormat="1" ht="24.95" customHeight="1" x14ac:dyDescent="0.25">
      <c r="A67" s="11">
        <f t="shared" si="1"/>
        <v>65</v>
      </c>
      <c r="B67" s="18" t="s">
        <v>81</v>
      </c>
      <c r="C67" s="18" t="s">
        <v>92</v>
      </c>
      <c r="D67" s="18">
        <v>1968</v>
      </c>
      <c r="E67" s="18" t="s">
        <v>8</v>
      </c>
      <c r="F67" s="18">
        <v>13</v>
      </c>
      <c r="G67" s="19">
        <v>27766.162425886527</v>
      </c>
      <c r="H67" s="19">
        <v>27072.008365239362</v>
      </c>
      <c r="I67" s="20"/>
      <c r="J67" s="20"/>
      <c r="K67" s="21">
        <v>2.5</v>
      </c>
      <c r="L67" s="22">
        <f t="shared" si="2"/>
        <v>694.15406064716308</v>
      </c>
      <c r="M67" s="15">
        <f t="shared" si="0"/>
        <v>26377.854304592198</v>
      </c>
    </row>
    <row r="68" spans="1:13" s="23" customFormat="1" ht="24.95" customHeight="1" x14ac:dyDescent="0.25">
      <c r="A68" s="11">
        <f t="shared" si="1"/>
        <v>66</v>
      </c>
      <c r="B68" s="18" t="s">
        <v>81</v>
      </c>
      <c r="C68" s="18" t="s">
        <v>93</v>
      </c>
      <c r="D68" s="18"/>
      <c r="E68" s="18" t="s">
        <v>16</v>
      </c>
      <c r="F68" s="18">
        <v>15</v>
      </c>
      <c r="G68" s="19">
        <v>30869.847476686758</v>
      </c>
      <c r="H68" s="19">
        <v>30499.409306966518</v>
      </c>
      <c r="I68" s="20"/>
      <c r="J68" s="20"/>
      <c r="K68" s="21">
        <v>1.2</v>
      </c>
      <c r="L68" s="22">
        <f t="shared" ref="L68:L120" si="3">G68*K68/100</f>
        <v>370.43816972024104</v>
      </c>
      <c r="M68" s="15">
        <f t="shared" ref="M68:M120" si="4">H68+I68-J68-L68</f>
        <v>30128.971137246277</v>
      </c>
    </row>
    <row r="69" spans="1:13" s="23" customFormat="1" ht="24.95" customHeight="1" x14ac:dyDescent="0.25">
      <c r="A69" s="11">
        <f t="shared" ref="A69:A120" si="5">A68+1</f>
        <v>67</v>
      </c>
      <c r="B69" s="18" t="s">
        <v>81</v>
      </c>
      <c r="C69" s="18" t="s">
        <v>94</v>
      </c>
      <c r="D69" s="18"/>
      <c r="E69" s="18" t="s">
        <v>8</v>
      </c>
      <c r="F69" s="18">
        <v>15</v>
      </c>
      <c r="G69" s="19">
        <v>27766.162425886527</v>
      </c>
      <c r="H69" s="19">
        <v>27072.008365239362</v>
      </c>
      <c r="I69" s="20"/>
      <c r="J69" s="20"/>
      <c r="K69" s="21">
        <v>2.5</v>
      </c>
      <c r="L69" s="22">
        <f t="shared" si="3"/>
        <v>694.15406064716308</v>
      </c>
      <c r="M69" s="15">
        <f t="shared" si="4"/>
        <v>26377.854304592198</v>
      </c>
    </row>
    <row r="70" spans="1:13" ht="24.95" customHeight="1" x14ac:dyDescent="0.25">
      <c r="A70" s="11">
        <f t="shared" si="5"/>
        <v>68</v>
      </c>
      <c r="B70" s="1" t="s">
        <v>36</v>
      </c>
      <c r="C70" s="1" t="s">
        <v>95</v>
      </c>
      <c r="D70" s="1"/>
      <c r="E70" s="1" t="s">
        <v>16</v>
      </c>
      <c r="F70" s="1">
        <v>85</v>
      </c>
      <c r="G70" s="9">
        <v>542310.20018025325</v>
      </c>
      <c r="H70" s="9">
        <v>535802.47777809016</v>
      </c>
      <c r="I70" s="3"/>
      <c r="J70" s="3"/>
      <c r="K70" s="5">
        <v>1.2</v>
      </c>
      <c r="L70" s="16">
        <f t="shared" si="3"/>
        <v>6507.7224021630382</v>
      </c>
      <c r="M70" s="15">
        <f t="shared" si="4"/>
        <v>529294.75537592708</v>
      </c>
    </row>
    <row r="71" spans="1:13" s="23" customFormat="1" ht="24.95" customHeight="1" x14ac:dyDescent="0.25">
      <c r="A71" s="11">
        <f t="shared" si="5"/>
        <v>69</v>
      </c>
      <c r="B71" s="18" t="s">
        <v>96</v>
      </c>
      <c r="C71" s="18" t="s">
        <v>97</v>
      </c>
      <c r="D71" s="18">
        <v>1989</v>
      </c>
      <c r="E71" s="18" t="s">
        <v>19</v>
      </c>
      <c r="F71" s="18">
        <v>576</v>
      </c>
      <c r="G71" s="19">
        <v>2471408.0690054703</v>
      </c>
      <c r="H71" s="19">
        <v>5734184.5172803327</v>
      </c>
      <c r="I71" s="20"/>
      <c r="J71" s="20"/>
      <c r="K71" s="21">
        <v>2.5</v>
      </c>
      <c r="L71" s="22">
        <f t="shared" si="3"/>
        <v>61785.201725136758</v>
      </c>
      <c r="M71" s="15">
        <f t="shared" si="4"/>
        <v>5672399.3155551963</v>
      </c>
    </row>
    <row r="72" spans="1:13" x14ac:dyDescent="0.25">
      <c r="A72" s="11">
        <f t="shared" si="5"/>
        <v>70</v>
      </c>
      <c r="B72" s="4" t="s">
        <v>101</v>
      </c>
      <c r="C72" s="11" t="s">
        <v>102</v>
      </c>
      <c r="D72" s="1"/>
      <c r="E72" s="4" t="s">
        <v>16</v>
      </c>
      <c r="F72" s="1">
        <v>296.3</v>
      </c>
      <c r="G72" s="42">
        <v>118443.80925000001</v>
      </c>
      <c r="H72" s="42">
        <v>115482.71401875</v>
      </c>
      <c r="I72" s="3"/>
      <c r="J72" s="3"/>
      <c r="K72" s="3">
        <v>2.5</v>
      </c>
      <c r="L72" s="22">
        <f t="shared" si="3"/>
        <v>2961.0952312499999</v>
      </c>
      <c r="M72" s="43">
        <f>H72+I72-J72-L72</f>
        <v>112521.6187875</v>
      </c>
    </row>
    <row r="73" spans="1:13" s="23" customFormat="1" x14ac:dyDescent="0.25">
      <c r="A73" s="11">
        <f t="shared" si="5"/>
        <v>71</v>
      </c>
      <c r="B73" s="18" t="s">
        <v>41</v>
      </c>
      <c r="C73" s="18" t="s">
        <v>103</v>
      </c>
      <c r="D73" s="18"/>
      <c r="E73" s="18" t="s">
        <v>16</v>
      </c>
      <c r="F73" s="18">
        <v>145.9</v>
      </c>
      <c r="G73" s="24">
        <v>222112.8</v>
      </c>
      <c r="H73" s="24">
        <v>216559.97999999998</v>
      </c>
      <c r="I73" s="20"/>
      <c r="J73" s="20"/>
      <c r="K73" s="20">
        <v>2.5</v>
      </c>
      <c r="L73" s="22">
        <f t="shared" si="3"/>
        <v>5552.82</v>
      </c>
      <c r="M73" s="15">
        <f t="shared" si="4"/>
        <v>211007.15999999997</v>
      </c>
    </row>
    <row r="74" spans="1:13" ht="33" customHeight="1" x14ac:dyDescent="0.25">
      <c r="A74" s="11">
        <f t="shared" si="5"/>
        <v>72</v>
      </c>
      <c r="B74" s="11" t="s">
        <v>31</v>
      </c>
      <c r="C74" s="4" t="s">
        <v>108</v>
      </c>
      <c r="D74" s="4"/>
      <c r="E74" s="4"/>
      <c r="F74" s="4"/>
      <c r="G74" s="10"/>
      <c r="H74" s="10">
        <v>2914348.4172</v>
      </c>
      <c r="I74" s="3"/>
      <c r="J74" s="3"/>
      <c r="K74" s="3">
        <v>1.2</v>
      </c>
      <c r="L74" s="22">
        <f t="shared" si="3"/>
        <v>0</v>
      </c>
      <c r="M74" s="15">
        <f t="shared" si="4"/>
        <v>2914348.4172</v>
      </c>
    </row>
    <row r="75" spans="1:13" ht="33" customHeight="1" x14ac:dyDescent="0.25">
      <c r="A75" s="11">
        <f t="shared" si="5"/>
        <v>73</v>
      </c>
      <c r="B75" s="11" t="s">
        <v>26</v>
      </c>
      <c r="C75" s="4" t="s">
        <v>108</v>
      </c>
      <c r="D75" s="4"/>
      <c r="E75" s="4"/>
      <c r="F75" s="4"/>
      <c r="G75" s="10"/>
      <c r="H75" s="10">
        <v>3645850.7844000002</v>
      </c>
      <c r="I75" s="3"/>
      <c r="J75" s="3"/>
      <c r="K75" s="3">
        <v>2.5</v>
      </c>
      <c r="L75" s="22">
        <f t="shared" si="3"/>
        <v>0</v>
      </c>
      <c r="M75" s="15">
        <f t="shared" si="4"/>
        <v>3645850.7844000002</v>
      </c>
    </row>
    <row r="76" spans="1:13" ht="33" customHeight="1" x14ac:dyDescent="0.25">
      <c r="A76" s="11">
        <f t="shared" si="5"/>
        <v>74</v>
      </c>
      <c r="B76" s="11" t="s">
        <v>106</v>
      </c>
      <c r="C76" s="4" t="s">
        <v>108</v>
      </c>
      <c r="D76" s="4"/>
      <c r="E76" s="4"/>
      <c r="F76" s="4"/>
      <c r="G76" s="10"/>
      <c r="H76" s="10">
        <v>0</v>
      </c>
      <c r="I76" s="3"/>
      <c r="J76" s="3"/>
      <c r="K76" s="3">
        <v>2.5</v>
      </c>
      <c r="L76" s="22">
        <f t="shared" si="3"/>
        <v>0</v>
      </c>
      <c r="M76" s="15">
        <f t="shared" si="4"/>
        <v>0</v>
      </c>
    </row>
    <row r="77" spans="1:13" ht="33" customHeight="1" x14ac:dyDescent="0.25">
      <c r="A77" s="11">
        <f t="shared" si="5"/>
        <v>75</v>
      </c>
      <c r="B77" s="11" t="s">
        <v>107</v>
      </c>
      <c r="C77" s="4" t="s">
        <v>109</v>
      </c>
      <c r="D77" s="4"/>
      <c r="E77" s="4"/>
      <c r="F77" s="4"/>
      <c r="G77" s="10"/>
      <c r="H77" s="10">
        <v>0</v>
      </c>
      <c r="I77" s="3"/>
      <c r="J77" s="3"/>
      <c r="K77" s="3">
        <v>1.2</v>
      </c>
      <c r="L77" s="22">
        <f t="shared" si="3"/>
        <v>0</v>
      </c>
      <c r="M77" s="15">
        <f t="shared" si="4"/>
        <v>0</v>
      </c>
    </row>
    <row r="78" spans="1:13" ht="33" customHeight="1" x14ac:dyDescent="0.25">
      <c r="A78" s="11">
        <f t="shared" si="5"/>
        <v>76</v>
      </c>
      <c r="B78" s="11" t="s">
        <v>152</v>
      </c>
      <c r="C78" s="4" t="s">
        <v>110</v>
      </c>
      <c r="D78" s="4"/>
      <c r="E78" s="4"/>
      <c r="F78" s="4">
        <v>13500</v>
      </c>
      <c r="G78" s="10"/>
      <c r="H78" s="10">
        <v>3454822.8</v>
      </c>
      <c r="I78" s="3"/>
      <c r="J78" s="3"/>
      <c r="K78" s="3">
        <v>1</v>
      </c>
      <c r="L78" s="22">
        <f t="shared" si="3"/>
        <v>0</v>
      </c>
      <c r="M78" s="15">
        <f t="shared" si="4"/>
        <v>3454822.8</v>
      </c>
    </row>
    <row r="79" spans="1:13" ht="33" customHeight="1" x14ac:dyDescent="0.25">
      <c r="A79" s="11">
        <f t="shared" si="5"/>
        <v>77</v>
      </c>
      <c r="B79" s="25" t="s">
        <v>111</v>
      </c>
      <c r="C79" s="7" t="s">
        <v>112</v>
      </c>
      <c r="D79" s="4"/>
      <c r="E79" s="4"/>
      <c r="F79" s="26">
        <v>195000</v>
      </c>
      <c r="G79" s="10"/>
      <c r="H79" s="10">
        <v>4970062.3499999996</v>
      </c>
      <c r="I79" s="3"/>
      <c r="J79" s="3"/>
      <c r="K79" s="3">
        <v>1</v>
      </c>
      <c r="L79" s="22">
        <f t="shared" si="3"/>
        <v>0</v>
      </c>
      <c r="M79" s="15">
        <f t="shared" si="4"/>
        <v>4970062.3499999996</v>
      </c>
    </row>
    <row r="80" spans="1:13" ht="33" customHeight="1" x14ac:dyDescent="0.25">
      <c r="A80" s="11">
        <f t="shared" si="5"/>
        <v>78</v>
      </c>
      <c r="B80" s="25" t="s">
        <v>113</v>
      </c>
      <c r="C80" s="7" t="s">
        <v>114</v>
      </c>
      <c r="D80" s="4"/>
      <c r="E80" s="4"/>
      <c r="F80" s="11"/>
      <c r="G80" s="10"/>
      <c r="H80" s="10">
        <v>182172516.68000001</v>
      </c>
      <c r="I80" s="3"/>
      <c r="J80" s="3"/>
      <c r="K80" s="3">
        <v>1</v>
      </c>
      <c r="L80" s="22">
        <f t="shared" si="3"/>
        <v>0</v>
      </c>
      <c r="M80" s="15">
        <f t="shared" si="4"/>
        <v>182172516.68000001</v>
      </c>
    </row>
    <row r="81" spans="1:13" ht="35.25" customHeight="1" x14ac:dyDescent="0.25">
      <c r="A81" s="11">
        <f t="shared" si="5"/>
        <v>79</v>
      </c>
      <c r="B81" s="25" t="s">
        <v>107</v>
      </c>
      <c r="C81" s="7" t="s">
        <v>115</v>
      </c>
      <c r="D81" s="4"/>
      <c r="E81" s="4"/>
      <c r="F81" s="4">
        <v>31.1</v>
      </c>
      <c r="G81" s="10"/>
      <c r="H81" s="10">
        <v>0</v>
      </c>
      <c r="I81" s="3"/>
      <c r="J81" s="3"/>
      <c r="K81" s="3">
        <v>2.5</v>
      </c>
      <c r="L81" s="22">
        <f t="shared" si="3"/>
        <v>0</v>
      </c>
      <c r="M81" s="15">
        <f t="shared" si="4"/>
        <v>0</v>
      </c>
    </row>
    <row r="82" spans="1:13" ht="33" customHeight="1" x14ac:dyDescent="0.25">
      <c r="A82" s="11">
        <f t="shared" si="5"/>
        <v>80</v>
      </c>
      <c r="B82" s="25" t="s">
        <v>107</v>
      </c>
      <c r="C82" s="7" t="s">
        <v>116</v>
      </c>
      <c r="D82" s="4"/>
      <c r="E82" s="4"/>
      <c r="F82" s="4">
        <v>13.6</v>
      </c>
      <c r="G82" s="10"/>
      <c r="H82" s="10">
        <v>0</v>
      </c>
      <c r="I82" s="3"/>
      <c r="J82" s="3"/>
      <c r="K82" s="3">
        <v>2.5</v>
      </c>
      <c r="L82" s="22">
        <f t="shared" si="3"/>
        <v>0</v>
      </c>
      <c r="M82" s="15">
        <f t="shared" si="4"/>
        <v>0</v>
      </c>
    </row>
    <row r="83" spans="1:13" ht="33" customHeight="1" x14ac:dyDescent="0.25">
      <c r="A83" s="11">
        <f t="shared" si="5"/>
        <v>81</v>
      </c>
      <c r="B83" s="25" t="s">
        <v>107</v>
      </c>
      <c r="C83" s="7" t="s">
        <v>117</v>
      </c>
      <c r="D83" s="4"/>
      <c r="E83" s="4"/>
      <c r="F83" s="4">
        <v>11.2</v>
      </c>
      <c r="G83" s="10"/>
      <c r="H83" s="10">
        <v>0</v>
      </c>
      <c r="I83" s="3"/>
      <c r="J83" s="3"/>
      <c r="K83" s="3">
        <v>2.5</v>
      </c>
      <c r="L83" s="22">
        <f t="shared" si="3"/>
        <v>0</v>
      </c>
      <c r="M83" s="15">
        <f t="shared" si="4"/>
        <v>0</v>
      </c>
    </row>
    <row r="84" spans="1:13" ht="33" customHeight="1" x14ac:dyDescent="0.25">
      <c r="A84" s="11">
        <f t="shared" si="5"/>
        <v>82</v>
      </c>
      <c r="B84" s="25" t="s">
        <v>107</v>
      </c>
      <c r="C84" s="7" t="s">
        <v>118</v>
      </c>
      <c r="D84" s="4"/>
      <c r="E84" s="4"/>
      <c r="F84" s="4">
        <v>14.3</v>
      </c>
      <c r="G84" s="10"/>
      <c r="H84" s="10">
        <v>0</v>
      </c>
      <c r="I84" s="3"/>
      <c r="J84" s="3"/>
      <c r="K84" s="3">
        <v>2.5</v>
      </c>
      <c r="L84" s="22">
        <f t="shared" si="3"/>
        <v>0</v>
      </c>
      <c r="M84" s="15">
        <f t="shared" si="4"/>
        <v>0</v>
      </c>
    </row>
    <row r="85" spans="1:13" ht="67.5" customHeight="1" x14ac:dyDescent="0.25">
      <c r="A85" s="11">
        <f t="shared" si="5"/>
        <v>83</v>
      </c>
      <c r="B85" s="25" t="s">
        <v>107</v>
      </c>
      <c r="C85" s="7" t="s">
        <v>119</v>
      </c>
      <c r="D85" s="4"/>
      <c r="E85" s="4"/>
      <c r="F85" s="4">
        <v>213.7</v>
      </c>
      <c r="G85" s="10"/>
      <c r="H85" s="10">
        <v>45319.44</v>
      </c>
      <c r="I85" s="3"/>
      <c r="J85" s="3"/>
      <c r="K85" s="3">
        <v>2.5</v>
      </c>
      <c r="L85" s="22">
        <f t="shared" si="3"/>
        <v>0</v>
      </c>
      <c r="M85" s="15">
        <f t="shared" si="4"/>
        <v>45319.44</v>
      </c>
    </row>
    <row r="86" spans="1:13" ht="73.5" customHeight="1" x14ac:dyDescent="0.25">
      <c r="A86" s="11">
        <f t="shared" si="5"/>
        <v>84</v>
      </c>
      <c r="B86" s="27" t="s">
        <v>120</v>
      </c>
      <c r="C86" s="29" t="s">
        <v>121</v>
      </c>
      <c r="D86" s="28"/>
      <c r="E86" s="4"/>
      <c r="F86" s="4"/>
      <c r="G86" s="10"/>
      <c r="H86" s="10">
        <v>110120</v>
      </c>
      <c r="I86" s="3"/>
      <c r="J86" s="3"/>
      <c r="K86" s="3">
        <v>2.5</v>
      </c>
      <c r="L86" s="22">
        <f t="shared" si="3"/>
        <v>0</v>
      </c>
      <c r="M86" s="15">
        <f t="shared" si="4"/>
        <v>110120</v>
      </c>
    </row>
    <row r="87" spans="1:13" ht="59.25" customHeight="1" x14ac:dyDescent="0.25">
      <c r="A87" s="11">
        <f t="shared" si="5"/>
        <v>85</v>
      </c>
      <c r="B87" s="27" t="s">
        <v>120</v>
      </c>
      <c r="C87" s="29" t="s">
        <v>122</v>
      </c>
      <c r="D87" s="28"/>
      <c r="E87" s="4"/>
      <c r="F87" s="4"/>
      <c r="G87" s="10"/>
      <c r="H87" s="10">
        <v>158602</v>
      </c>
      <c r="I87" s="3"/>
      <c r="J87" s="3"/>
      <c r="K87" s="3">
        <v>2.5</v>
      </c>
      <c r="L87" s="22">
        <f t="shared" si="3"/>
        <v>0</v>
      </c>
      <c r="M87" s="15">
        <f t="shared" si="4"/>
        <v>158602</v>
      </c>
    </row>
    <row r="88" spans="1:13" ht="67.5" customHeight="1" x14ac:dyDescent="0.25">
      <c r="A88" s="11">
        <f t="shared" si="5"/>
        <v>86</v>
      </c>
      <c r="B88" s="27" t="s">
        <v>120</v>
      </c>
      <c r="C88" s="29" t="s">
        <v>123</v>
      </c>
      <c r="D88" s="28"/>
      <c r="E88" s="4"/>
      <c r="F88" s="4"/>
      <c r="G88" s="10"/>
      <c r="H88" s="10">
        <v>100964</v>
      </c>
      <c r="I88" s="3"/>
      <c r="J88" s="3"/>
      <c r="K88" s="3">
        <v>2.5</v>
      </c>
      <c r="L88" s="22">
        <f t="shared" si="3"/>
        <v>0</v>
      </c>
      <c r="M88" s="15">
        <f t="shared" si="4"/>
        <v>100964</v>
      </c>
    </row>
    <row r="89" spans="1:13" ht="64.5" customHeight="1" x14ac:dyDescent="0.25">
      <c r="A89" s="11">
        <f t="shared" si="5"/>
        <v>87</v>
      </c>
      <c r="B89" s="27" t="s">
        <v>120</v>
      </c>
      <c r="C89" s="29" t="s">
        <v>124</v>
      </c>
      <c r="D89" s="28"/>
      <c r="E89" s="4"/>
      <c r="F89" s="4"/>
      <c r="G89" s="10"/>
      <c r="H89" s="10">
        <v>59595</v>
      </c>
      <c r="I89" s="3"/>
      <c r="J89" s="3"/>
      <c r="K89" s="3">
        <v>2.5</v>
      </c>
      <c r="L89" s="22">
        <f t="shared" si="3"/>
        <v>0</v>
      </c>
      <c r="M89" s="15">
        <f t="shared" si="4"/>
        <v>59595</v>
      </c>
    </row>
    <row r="90" spans="1:13" ht="66" customHeight="1" x14ac:dyDescent="0.25">
      <c r="A90" s="11">
        <f t="shared" si="5"/>
        <v>88</v>
      </c>
      <c r="B90" s="27" t="s">
        <v>120</v>
      </c>
      <c r="C90" s="29" t="s">
        <v>125</v>
      </c>
      <c r="D90" s="28"/>
      <c r="E90" s="4"/>
      <c r="F90" s="4"/>
      <c r="G90" s="10"/>
      <c r="H90" s="10">
        <v>167899</v>
      </c>
      <c r="I90" s="3"/>
      <c r="J90" s="3"/>
      <c r="K90" s="3">
        <v>2.5</v>
      </c>
      <c r="L90" s="22">
        <f t="shared" si="3"/>
        <v>0</v>
      </c>
      <c r="M90" s="15">
        <f t="shared" si="4"/>
        <v>167899</v>
      </c>
    </row>
    <row r="91" spans="1:13" ht="63" customHeight="1" x14ac:dyDescent="0.25">
      <c r="A91" s="11">
        <f t="shared" si="5"/>
        <v>89</v>
      </c>
      <c r="B91" s="27" t="s">
        <v>120</v>
      </c>
      <c r="C91" s="29" t="s">
        <v>126</v>
      </c>
      <c r="D91" s="28"/>
      <c r="E91" s="4"/>
      <c r="F91" s="4"/>
      <c r="G91" s="10"/>
      <c r="H91" s="10">
        <v>48482</v>
      </c>
      <c r="I91" s="3"/>
      <c r="J91" s="3"/>
      <c r="K91" s="3">
        <v>2.5</v>
      </c>
      <c r="L91" s="22">
        <f t="shared" si="3"/>
        <v>0</v>
      </c>
      <c r="M91" s="15">
        <f t="shared" si="4"/>
        <v>48482</v>
      </c>
    </row>
    <row r="92" spans="1:13" ht="62.25" customHeight="1" x14ac:dyDescent="0.25">
      <c r="A92" s="11">
        <f t="shared" si="5"/>
        <v>90</v>
      </c>
      <c r="B92" s="27" t="s">
        <v>120</v>
      </c>
      <c r="C92" s="29" t="s">
        <v>127</v>
      </c>
      <c r="D92" s="28"/>
      <c r="E92" s="4"/>
      <c r="F92" s="4"/>
      <c r="G92" s="10"/>
      <c r="H92" s="10">
        <v>86090</v>
      </c>
      <c r="I92" s="3"/>
      <c r="J92" s="3"/>
      <c r="K92" s="3">
        <v>2.5</v>
      </c>
      <c r="L92" s="22">
        <f t="shared" si="3"/>
        <v>0</v>
      </c>
      <c r="M92" s="15">
        <f t="shared" si="4"/>
        <v>86090</v>
      </c>
    </row>
    <row r="93" spans="1:13" ht="57" customHeight="1" x14ac:dyDescent="0.25">
      <c r="A93" s="11">
        <f t="shared" si="5"/>
        <v>91</v>
      </c>
      <c r="B93" s="27" t="s">
        <v>120</v>
      </c>
      <c r="C93" s="29" t="s">
        <v>128</v>
      </c>
      <c r="D93" s="28"/>
      <c r="E93" s="4"/>
      <c r="F93" s="4"/>
      <c r="G93" s="10"/>
      <c r="H93" s="10">
        <v>108402</v>
      </c>
      <c r="I93" s="3"/>
      <c r="J93" s="3"/>
      <c r="K93" s="3">
        <v>2.5</v>
      </c>
      <c r="L93" s="22">
        <f t="shared" si="3"/>
        <v>0</v>
      </c>
      <c r="M93" s="15">
        <f t="shared" si="4"/>
        <v>108402</v>
      </c>
    </row>
    <row r="94" spans="1:13" ht="35.25" customHeight="1" x14ac:dyDescent="0.25">
      <c r="A94" s="11">
        <f t="shared" si="5"/>
        <v>92</v>
      </c>
      <c r="B94" s="27" t="s">
        <v>120</v>
      </c>
      <c r="C94" s="29" t="s">
        <v>129</v>
      </c>
      <c r="D94" s="28"/>
      <c r="E94" s="4"/>
      <c r="F94" s="4"/>
      <c r="G94" s="10"/>
      <c r="H94" s="10">
        <v>58201</v>
      </c>
      <c r="I94" s="3"/>
      <c r="J94" s="3"/>
      <c r="K94" s="3">
        <v>2.5</v>
      </c>
      <c r="L94" s="22">
        <f t="shared" si="3"/>
        <v>0</v>
      </c>
      <c r="M94" s="15">
        <f t="shared" si="4"/>
        <v>58201</v>
      </c>
    </row>
    <row r="95" spans="1:13" ht="30.75" customHeight="1" x14ac:dyDescent="0.25">
      <c r="A95" s="11">
        <f t="shared" si="5"/>
        <v>93</v>
      </c>
      <c r="B95" s="27" t="s">
        <v>120</v>
      </c>
      <c r="C95" s="29" t="s">
        <v>130</v>
      </c>
      <c r="D95" s="28"/>
      <c r="E95" s="4"/>
      <c r="F95" s="4"/>
      <c r="G95" s="10"/>
      <c r="H95" s="10">
        <v>67962</v>
      </c>
      <c r="I95" s="3"/>
      <c r="J95" s="3"/>
      <c r="K95" s="3">
        <v>2.5</v>
      </c>
      <c r="L95" s="22">
        <f t="shared" si="3"/>
        <v>0</v>
      </c>
      <c r="M95" s="15">
        <f t="shared" si="4"/>
        <v>67962</v>
      </c>
    </row>
    <row r="96" spans="1:13" ht="48.75" customHeight="1" x14ac:dyDescent="0.25">
      <c r="A96" s="11">
        <f t="shared" si="5"/>
        <v>94</v>
      </c>
      <c r="B96" s="27" t="s">
        <v>120</v>
      </c>
      <c r="C96" s="29" t="s">
        <v>131</v>
      </c>
      <c r="D96" s="28"/>
      <c r="E96" s="4"/>
      <c r="F96" s="4"/>
      <c r="G96" s="10"/>
      <c r="H96" s="10">
        <v>104218</v>
      </c>
      <c r="I96" s="3"/>
      <c r="J96" s="3"/>
      <c r="K96" s="3">
        <v>2.5</v>
      </c>
      <c r="L96" s="22">
        <f t="shared" si="3"/>
        <v>0</v>
      </c>
      <c r="M96" s="15">
        <f t="shared" si="4"/>
        <v>104218</v>
      </c>
    </row>
    <row r="97" spans="1:13" ht="42.75" customHeight="1" x14ac:dyDescent="0.25">
      <c r="A97" s="11">
        <f t="shared" si="5"/>
        <v>95</v>
      </c>
      <c r="B97" s="27" t="s">
        <v>120</v>
      </c>
      <c r="C97" s="29" t="s">
        <v>132</v>
      </c>
      <c r="D97" s="28"/>
      <c r="E97" s="4"/>
      <c r="F97" s="4"/>
      <c r="G97" s="10"/>
      <c r="H97" s="10">
        <v>84696</v>
      </c>
      <c r="I97" s="3"/>
      <c r="J97" s="3"/>
      <c r="K97" s="3">
        <v>2.5</v>
      </c>
      <c r="L97" s="22">
        <f t="shared" si="3"/>
        <v>0</v>
      </c>
      <c r="M97" s="15">
        <f t="shared" si="4"/>
        <v>84696</v>
      </c>
    </row>
    <row r="98" spans="1:13" ht="44.25" customHeight="1" x14ac:dyDescent="0.25">
      <c r="A98" s="11">
        <f t="shared" si="5"/>
        <v>96</v>
      </c>
      <c r="B98" s="27" t="s">
        <v>120</v>
      </c>
      <c r="C98" s="29" t="s">
        <v>133</v>
      </c>
      <c r="D98" s="28"/>
      <c r="E98" s="4"/>
      <c r="F98" s="4"/>
      <c r="G98" s="10"/>
      <c r="H98" s="10">
        <v>113979</v>
      </c>
      <c r="I98" s="3"/>
      <c r="J98" s="3"/>
      <c r="K98" s="3">
        <v>2.5</v>
      </c>
      <c r="L98" s="22">
        <f t="shared" si="3"/>
        <v>0</v>
      </c>
      <c r="M98" s="15">
        <f t="shared" si="4"/>
        <v>113979</v>
      </c>
    </row>
    <row r="99" spans="1:13" ht="42" customHeight="1" x14ac:dyDescent="0.25">
      <c r="A99" s="11">
        <f t="shared" si="5"/>
        <v>97</v>
      </c>
      <c r="B99" s="31" t="s">
        <v>120</v>
      </c>
      <c r="C99" s="29" t="s">
        <v>134</v>
      </c>
      <c r="D99" s="28"/>
      <c r="E99" s="4"/>
      <c r="F99" s="4"/>
      <c r="G99" s="10"/>
      <c r="H99" s="10">
        <v>63779</v>
      </c>
      <c r="I99" s="3"/>
      <c r="J99" s="3"/>
      <c r="K99" s="3">
        <v>2.5</v>
      </c>
      <c r="L99" s="22">
        <f t="shared" si="3"/>
        <v>0</v>
      </c>
      <c r="M99" s="15">
        <f t="shared" si="4"/>
        <v>63779</v>
      </c>
    </row>
    <row r="100" spans="1:13" ht="51" customHeight="1" x14ac:dyDescent="0.25">
      <c r="A100" s="11">
        <f t="shared" si="5"/>
        <v>98</v>
      </c>
      <c r="B100" s="33" t="s">
        <v>148</v>
      </c>
      <c r="C100" s="29" t="s">
        <v>135</v>
      </c>
      <c r="D100" s="28"/>
      <c r="E100" s="4"/>
      <c r="F100" s="4"/>
      <c r="G100" s="10"/>
      <c r="H100" s="10">
        <v>2320159</v>
      </c>
      <c r="I100" s="3"/>
      <c r="J100" s="3"/>
      <c r="K100" s="3">
        <v>2.5</v>
      </c>
      <c r="L100" s="22">
        <f t="shared" si="3"/>
        <v>0</v>
      </c>
      <c r="M100" s="15">
        <f t="shared" si="4"/>
        <v>2320159</v>
      </c>
    </row>
    <row r="101" spans="1:13" ht="46.5" customHeight="1" x14ac:dyDescent="0.25">
      <c r="A101" s="11">
        <f t="shared" si="5"/>
        <v>99</v>
      </c>
      <c r="B101" s="33" t="s">
        <v>148</v>
      </c>
      <c r="C101" s="29" t="s">
        <v>136</v>
      </c>
      <c r="D101" s="28"/>
      <c r="E101" s="4"/>
      <c r="F101" s="4"/>
      <c r="G101" s="10"/>
      <c r="H101" s="10">
        <v>885631</v>
      </c>
      <c r="I101" s="3"/>
      <c r="J101" s="3"/>
      <c r="K101" s="3">
        <v>2.5</v>
      </c>
      <c r="L101" s="22">
        <f t="shared" si="3"/>
        <v>0</v>
      </c>
      <c r="M101" s="15">
        <f t="shared" si="4"/>
        <v>885631</v>
      </c>
    </row>
    <row r="102" spans="1:13" ht="46.5" customHeight="1" x14ac:dyDescent="0.25">
      <c r="A102" s="11">
        <f t="shared" si="5"/>
        <v>100</v>
      </c>
      <c r="B102" s="33" t="s">
        <v>148</v>
      </c>
      <c r="C102" s="29" t="s">
        <v>137</v>
      </c>
      <c r="D102" s="28"/>
      <c r="E102" s="4"/>
      <c r="F102" s="4"/>
      <c r="G102" s="10"/>
      <c r="H102" s="10">
        <v>948447</v>
      </c>
      <c r="I102" s="3"/>
      <c r="J102" s="3"/>
      <c r="K102" s="3">
        <v>2.5</v>
      </c>
      <c r="L102" s="22">
        <f t="shared" si="3"/>
        <v>0</v>
      </c>
      <c r="M102" s="15">
        <f t="shared" si="4"/>
        <v>948447</v>
      </c>
    </row>
    <row r="103" spans="1:13" ht="46.5" customHeight="1" x14ac:dyDescent="0.25">
      <c r="A103" s="11">
        <f t="shared" si="5"/>
        <v>101</v>
      </c>
      <c r="B103" s="33" t="s">
        <v>148</v>
      </c>
      <c r="C103" s="29" t="s">
        <v>138</v>
      </c>
      <c r="D103" s="28"/>
      <c r="E103" s="4"/>
      <c r="F103" s="4"/>
      <c r="G103" s="10"/>
      <c r="H103" s="10">
        <v>1299596.5</v>
      </c>
      <c r="I103" s="3"/>
      <c r="J103" s="3"/>
      <c r="K103" s="3">
        <v>2.5</v>
      </c>
      <c r="L103" s="22">
        <f t="shared" si="3"/>
        <v>0</v>
      </c>
      <c r="M103" s="15">
        <f t="shared" si="4"/>
        <v>1299596.5</v>
      </c>
    </row>
    <row r="104" spans="1:13" ht="46.5" customHeight="1" x14ac:dyDescent="0.25">
      <c r="A104" s="11">
        <f t="shared" si="5"/>
        <v>102</v>
      </c>
      <c r="B104" s="33" t="s">
        <v>148</v>
      </c>
      <c r="C104" s="30" t="s">
        <v>139</v>
      </c>
      <c r="D104" s="28"/>
      <c r="E104" s="4"/>
      <c r="F104" s="4"/>
      <c r="G104" s="10"/>
      <c r="H104" s="10">
        <v>0</v>
      </c>
      <c r="I104" s="3"/>
      <c r="J104" s="3"/>
      <c r="K104" s="3">
        <v>2.5</v>
      </c>
      <c r="L104" s="22">
        <f t="shared" si="3"/>
        <v>0</v>
      </c>
      <c r="M104" s="15">
        <f t="shared" si="4"/>
        <v>0</v>
      </c>
    </row>
    <row r="105" spans="1:13" ht="46.5" customHeight="1" x14ac:dyDescent="0.25">
      <c r="A105" s="11">
        <f t="shared" si="5"/>
        <v>103</v>
      </c>
      <c r="B105" s="33" t="s">
        <v>148</v>
      </c>
      <c r="C105" s="29" t="s">
        <v>140</v>
      </c>
      <c r="D105" s="28"/>
      <c r="E105" s="4"/>
      <c r="F105" s="4"/>
      <c r="G105" s="10"/>
      <c r="H105" s="10">
        <v>873631</v>
      </c>
      <c r="I105" s="3"/>
      <c r="J105" s="3"/>
      <c r="K105" s="3">
        <v>2.5</v>
      </c>
      <c r="L105" s="22">
        <f t="shared" si="3"/>
        <v>0</v>
      </c>
      <c r="M105" s="15">
        <f t="shared" si="4"/>
        <v>873631</v>
      </c>
    </row>
    <row r="106" spans="1:13" ht="46.5" customHeight="1" x14ac:dyDescent="0.25">
      <c r="A106" s="11">
        <f t="shared" si="5"/>
        <v>104</v>
      </c>
      <c r="B106" s="33" t="s">
        <v>120</v>
      </c>
      <c r="C106" s="29" t="s">
        <v>141</v>
      </c>
      <c r="D106" s="28"/>
      <c r="E106" s="4"/>
      <c r="F106" s="4"/>
      <c r="G106" s="10"/>
      <c r="H106" s="10">
        <v>0</v>
      </c>
      <c r="I106" s="3"/>
      <c r="J106" s="3"/>
      <c r="K106" s="3">
        <v>2.5</v>
      </c>
      <c r="L106" s="22">
        <f t="shared" si="3"/>
        <v>0</v>
      </c>
      <c r="M106" s="15">
        <f t="shared" si="4"/>
        <v>0</v>
      </c>
    </row>
    <row r="107" spans="1:13" ht="46.5" customHeight="1" x14ac:dyDescent="0.25">
      <c r="A107" s="11">
        <f t="shared" si="5"/>
        <v>105</v>
      </c>
      <c r="B107" s="33" t="s">
        <v>148</v>
      </c>
      <c r="C107" s="29" t="s">
        <v>142</v>
      </c>
      <c r="D107" s="28"/>
      <c r="E107" s="4"/>
      <c r="F107" s="4"/>
      <c r="G107" s="10"/>
      <c r="H107" s="10">
        <v>817853</v>
      </c>
      <c r="I107" s="3"/>
      <c r="J107" s="3"/>
      <c r="K107" s="3">
        <v>2.5</v>
      </c>
      <c r="L107" s="22">
        <f t="shared" si="3"/>
        <v>0</v>
      </c>
      <c r="M107" s="15">
        <f t="shared" si="4"/>
        <v>817853</v>
      </c>
    </row>
    <row r="108" spans="1:13" ht="46.5" customHeight="1" x14ac:dyDescent="0.25">
      <c r="A108" s="11">
        <f t="shared" si="5"/>
        <v>106</v>
      </c>
      <c r="B108" s="33" t="s">
        <v>148</v>
      </c>
      <c r="C108" s="29" t="s">
        <v>143</v>
      </c>
      <c r="D108" s="28"/>
      <c r="E108" s="4"/>
      <c r="F108" s="4"/>
      <c r="G108" s="10"/>
      <c r="H108" s="10">
        <v>851838</v>
      </c>
      <c r="I108" s="3"/>
      <c r="J108" s="3"/>
      <c r="K108" s="3">
        <v>2.5</v>
      </c>
      <c r="L108" s="22">
        <f t="shared" si="3"/>
        <v>0</v>
      </c>
      <c r="M108" s="15">
        <f t="shared" si="4"/>
        <v>851838</v>
      </c>
    </row>
    <row r="109" spans="1:13" ht="46.5" customHeight="1" x14ac:dyDescent="0.25">
      <c r="A109" s="11">
        <f t="shared" si="5"/>
        <v>107</v>
      </c>
      <c r="B109" s="33" t="s">
        <v>148</v>
      </c>
      <c r="C109" s="29" t="s">
        <v>144</v>
      </c>
      <c r="D109" s="28"/>
      <c r="E109" s="4"/>
      <c r="F109" s="4"/>
      <c r="G109" s="10"/>
      <c r="H109" s="10">
        <v>0</v>
      </c>
      <c r="I109" s="3"/>
      <c r="J109" s="3"/>
      <c r="K109" s="3">
        <v>2.5</v>
      </c>
      <c r="L109" s="22">
        <f t="shared" si="3"/>
        <v>0</v>
      </c>
      <c r="M109" s="15">
        <f t="shared" si="4"/>
        <v>0</v>
      </c>
    </row>
    <row r="110" spans="1:13" ht="46.5" customHeight="1" x14ac:dyDescent="0.25">
      <c r="A110" s="11">
        <f t="shared" si="5"/>
        <v>108</v>
      </c>
      <c r="B110" s="33" t="s">
        <v>148</v>
      </c>
      <c r="C110" s="29" t="s">
        <v>145</v>
      </c>
      <c r="D110" s="28"/>
      <c r="E110" s="4"/>
      <c r="F110" s="4"/>
      <c r="G110" s="10"/>
      <c r="H110" s="10">
        <v>887405</v>
      </c>
      <c r="I110" s="3"/>
      <c r="J110" s="3"/>
      <c r="K110" s="3">
        <v>2.5</v>
      </c>
      <c r="L110" s="22">
        <f t="shared" si="3"/>
        <v>0</v>
      </c>
      <c r="M110" s="15">
        <f t="shared" si="4"/>
        <v>887405</v>
      </c>
    </row>
    <row r="111" spans="1:13" ht="46.5" customHeight="1" x14ac:dyDescent="0.25">
      <c r="A111" s="11">
        <f t="shared" si="5"/>
        <v>109</v>
      </c>
      <c r="B111" s="33" t="s">
        <v>148</v>
      </c>
      <c r="C111" s="29" t="s">
        <v>146</v>
      </c>
      <c r="D111" s="28"/>
      <c r="E111" s="4"/>
      <c r="F111" s="4"/>
      <c r="G111" s="10"/>
      <c r="H111" s="10">
        <v>0</v>
      </c>
      <c r="I111" s="3"/>
      <c r="J111" s="3"/>
      <c r="K111" s="3">
        <v>2.5</v>
      </c>
      <c r="L111" s="22">
        <f t="shared" si="3"/>
        <v>0</v>
      </c>
      <c r="M111" s="15">
        <f t="shared" si="4"/>
        <v>0</v>
      </c>
    </row>
    <row r="112" spans="1:13" ht="46.5" customHeight="1" x14ac:dyDescent="0.25">
      <c r="A112" s="11">
        <f t="shared" si="5"/>
        <v>110</v>
      </c>
      <c r="B112" s="33" t="s">
        <v>148</v>
      </c>
      <c r="C112" s="29" t="s">
        <v>147</v>
      </c>
      <c r="D112" s="28"/>
      <c r="E112" s="4"/>
      <c r="F112" s="4"/>
      <c r="G112" s="10"/>
      <c r="H112" s="10">
        <v>868812</v>
      </c>
      <c r="I112" s="3"/>
      <c r="J112" s="3"/>
      <c r="K112" s="3">
        <v>2.5</v>
      </c>
      <c r="L112" s="22">
        <f t="shared" si="3"/>
        <v>0</v>
      </c>
      <c r="M112" s="15">
        <f t="shared" si="4"/>
        <v>868812</v>
      </c>
    </row>
    <row r="113" spans="1:13" ht="46.5" customHeight="1" x14ac:dyDescent="0.25">
      <c r="A113" s="11">
        <f t="shared" si="5"/>
        <v>111</v>
      </c>
      <c r="B113" s="32" t="s">
        <v>149</v>
      </c>
      <c r="C113" s="29" t="s">
        <v>150</v>
      </c>
      <c r="D113" s="28"/>
      <c r="E113" s="4"/>
      <c r="F113" s="4"/>
      <c r="G113" s="10"/>
      <c r="H113" s="10">
        <v>0</v>
      </c>
      <c r="I113" s="3"/>
      <c r="J113" s="3"/>
      <c r="K113" s="3">
        <v>2.5</v>
      </c>
      <c r="L113" s="22">
        <f t="shared" si="3"/>
        <v>0</v>
      </c>
      <c r="M113" s="15">
        <f t="shared" si="4"/>
        <v>0</v>
      </c>
    </row>
    <row r="114" spans="1:13" ht="46.5" customHeight="1" x14ac:dyDescent="0.25">
      <c r="A114" s="11">
        <f t="shared" si="5"/>
        <v>112</v>
      </c>
      <c r="B114" s="27" t="s">
        <v>149</v>
      </c>
      <c r="C114" s="29" t="s">
        <v>151</v>
      </c>
      <c r="D114" s="28"/>
      <c r="E114" s="4"/>
      <c r="F114" s="4"/>
      <c r="G114" s="10"/>
      <c r="H114" s="10">
        <v>0</v>
      </c>
      <c r="I114" s="3"/>
      <c r="J114" s="3"/>
      <c r="K114" s="3">
        <v>2.5</v>
      </c>
      <c r="L114" s="22">
        <f t="shared" si="3"/>
        <v>0</v>
      </c>
      <c r="M114" s="15">
        <f t="shared" si="4"/>
        <v>0</v>
      </c>
    </row>
    <row r="115" spans="1:13" ht="46.5" customHeight="1" x14ac:dyDescent="0.25">
      <c r="A115" s="11">
        <f t="shared" si="5"/>
        <v>113</v>
      </c>
      <c r="B115" s="11" t="s">
        <v>153</v>
      </c>
      <c r="C115" s="29" t="s">
        <v>154</v>
      </c>
      <c r="D115" s="4"/>
      <c r="E115" s="4"/>
      <c r="F115" s="4"/>
      <c r="G115" s="10"/>
      <c r="H115" s="10">
        <v>16277129.99</v>
      </c>
      <c r="I115" s="3"/>
      <c r="J115" s="3"/>
      <c r="K115" s="3"/>
      <c r="L115" s="22">
        <f t="shared" si="3"/>
        <v>0</v>
      </c>
      <c r="M115" s="15">
        <f t="shared" si="4"/>
        <v>16277129.99</v>
      </c>
    </row>
    <row r="116" spans="1:13" ht="46.5" customHeight="1" x14ac:dyDescent="0.25">
      <c r="A116" s="11">
        <f t="shared" si="5"/>
        <v>114</v>
      </c>
      <c r="B116" s="11" t="s">
        <v>170</v>
      </c>
      <c r="C116" s="29" t="s">
        <v>165</v>
      </c>
      <c r="D116" s="4"/>
      <c r="E116" s="4"/>
      <c r="F116" s="4"/>
      <c r="G116" s="10"/>
      <c r="H116" s="10"/>
      <c r="I116" s="10">
        <v>494539.71</v>
      </c>
      <c r="J116" s="10">
        <v>494539.71</v>
      </c>
      <c r="K116" s="3"/>
      <c r="L116" s="22">
        <f t="shared" si="3"/>
        <v>0</v>
      </c>
      <c r="M116" s="15">
        <f t="shared" si="4"/>
        <v>0</v>
      </c>
    </row>
    <row r="117" spans="1:13" ht="46.5" customHeight="1" x14ac:dyDescent="0.25">
      <c r="A117" s="11">
        <f t="shared" si="5"/>
        <v>115</v>
      </c>
      <c r="B117" s="11" t="s">
        <v>171</v>
      </c>
      <c r="C117" s="29" t="s">
        <v>172</v>
      </c>
      <c r="D117" s="4">
        <v>2018</v>
      </c>
      <c r="E117" s="4"/>
      <c r="F117" s="4">
        <v>443.4</v>
      </c>
      <c r="G117" s="10"/>
      <c r="H117" s="10"/>
      <c r="I117" s="10">
        <v>820000</v>
      </c>
      <c r="J117" s="10"/>
      <c r="K117" s="3"/>
      <c r="L117" s="22"/>
      <c r="M117" s="15">
        <v>820000</v>
      </c>
    </row>
    <row r="118" spans="1:13" ht="46.5" customHeight="1" x14ac:dyDescent="0.25">
      <c r="A118" s="11">
        <f t="shared" si="5"/>
        <v>116</v>
      </c>
      <c r="B118" s="11" t="s">
        <v>167</v>
      </c>
      <c r="C118" s="29" t="s">
        <v>166</v>
      </c>
      <c r="D118" s="4"/>
      <c r="E118" s="4"/>
      <c r="F118" s="4"/>
      <c r="G118" s="10"/>
      <c r="H118" s="10"/>
      <c r="I118" s="3">
        <v>3622483.49</v>
      </c>
      <c r="J118" s="3">
        <v>3622483.49</v>
      </c>
      <c r="K118" s="3"/>
      <c r="L118" s="22">
        <f t="shared" si="3"/>
        <v>0</v>
      </c>
      <c r="M118" s="15">
        <f t="shared" si="4"/>
        <v>0</v>
      </c>
    </row>
    <row r="119" spans="1:13" ht="46.5" customHeight="1" x14ac:dyDescent="0.25">
      <c r="A119" s="11">
        <f t="shared" si="5"/>
        <v>117</v>
      </c>
      <c r="B119" s="11" t="s">
        <v>163</v>
      </c>
      <c r="C119" s="29" t="s">
        <v>164</v>
      </c>
      <c r="D119" s="4"/>
      <c r="E119" s="4"/>
      <c r="F119" s="4"/>
      <c r="G119" s="10"/>
      <c r="H119" s="10"/>
      <c r="I119" s="3">
        <v>8960</v>
      </c>
      <c r="J119" s="3"/>
      <c r="K119" s="3"/>
      <c r="L119" s="22">
        <f t="shared" si="3"/>
        <v>0</v>
      </c>
      <c r="M119" s="15">
        <f t="shared" si="4"/>
        <v>8960</v>
      </c>
    </row>
    <row r="120" spans="1:13" ht="46.5" customHeight="1" x14ac:dyDescent="0.25">
      <c r="A120" s="11">
        <f t="shared" si="5"/>
        <v>118</v>
      </c>
      <c r="B120" s="11" t="s">
        <v>170</v>
      </c>
      <c r="C120" s="29" t="s">
        <v>168</v>
      </c>
      <c r="D120" s="4"/>
      <c r="E120" s="4"/>
      <c r="F120" s="4"/>
      <c r="G120" s="10"/>
      <c r="H120" s="10"/>
      <c r="I120" s="3">
        <v>1330677</v>
      </c>
      <c r="J120" s="3">
        <v>1330677</v>
      </c>
      <c r="K120" s="3"/>
      <c r="L120" s="22">
        <f t="shared" si="3"/>
        <v>0</v>
      </c>
      <c r="M120" s="15">
        <f t="shared" si="4"/>
        <v>0</v>
      </c>
    </row>
    <row r="121" spans="1:13" x14ac:dyDescent="0.25">
      <c r="A121" s="1"/>
      <c r="B121" s="1" t="s">
        <v>98</v>
      </c>
      <c r="C121" s="1"/>
      <c r="D121" s="1"/>
      <c r="E121" s="1"/>
      <c r="F121" s="16"/>
      <c r="G121" s="16">
        <f>SUM(G3:G115)</f>
        <v>39717067.890240446</v>
      </c>
      <c r="H121" s="16"/>
      <c r="I121" s="16">
        <f t="shared" ref="I121:L121" si="6">SUM(I3:I115)</f>
        <v>0</v>
      </c>
      <c r="J121" s="16">
        <f t="shared" si="6"/>
        <v>812240.14</v>
      </c>
      <c r="K121" s="16"/>
      <c r="L121" s="16">
        <f t="shared" si="6"/>
        <v>766996.84338198986</v>
      </c>
      <c r="M121" s="16">
        <f>SUM(M3:M120)</f>
        <v>271799963.29923403</v>
      </c>
    </row>
    <row r="123" spans="1:13" x14ac:dyDescent="0.25">
      <c r="M123" s="17"/>
    </row>
    <row r="124" spans="1:13" x14ac:dyDescent="0.25">
      <c r="M124" s="17"/>
    </row>
  </sheetData>
  <pageMargins left="0.11811023622047245" right="0.11811023622047245" top="0.15748031496062992" bottom="0.15748031496062992" header="0.31496062992125984" footer="0.31496062992125984"/>
  <pageSetup paperSize="9" scale="52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Irina</cp:lastModifiedBy>
  <cp:lastPrinted>2019-01-18T08:27:40Z</cp:lastPrinted>
  <dcterms:created xsi:type="dcterms:W3CDTF">2016-01-28T02:32:49Z</dcterms:created>
  <dcterms:modified xsi:type="dcterms:W3CDTF">2019-08-28T07:36:39Z</dcterms:modified>
</cp:coreProperties>
</file>